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GNUMNERI PLAN" sheetId="4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83" i="4"/>
  <c r="F282"/>
  <c r="F35"/>
  <c r="F34"/>
  <c r="F33"/>
  <c r="F32"/>
  <c r="F258"/>
  <c r="F265"/>
  <c r="F272"/>
  <c r="F264"/>
  <c r="F279"/>
  <c r="F263"/>
  <c r="F238"/>
  <c r="F237"/>
  <c r="F30"/>
  <c r="F29"/>
  <c r="F63" l="1"/>
  <c r="F69"/>
  <c r="F62"/>
  <c r="F68"/>
  <c r="F67"/>
  <c r="F66"/>
  <c r="F65"/>
  <c r="F64"/>
  <c r="F61" l="1"/>
  <c r="F259" l="1"/>
  <c r="F267"/>
  <c r="F243"/>
  <c r="F244"/>
  <c r="F245"/>
  <c r="F246"/>
  <c r="F247"/>
  <c r="F248"/>
  <c r="F249"/>
  <c r="F250"/>
  <c r="F251"/>
  <c r="F252"/>
  <c r="F253"/>
  <c r="F254"/>
  <c r="F255"/>
  <c r="F256"/>
  <c r="F257"/>
  <c r="F260"/>
  <c r="F261"/>
  <c r="F262"/>
  <c r="F266"/>
  <c r="F268"/>
  <c r="F269"/>
  <c r="F271"/>
  <c r="F273"/>
  <c r="F274"/>
  <c r="F275"/>
  <c r="F276"/>
  <c r="F277"/>
  <c r="F280"/>
  <c r="F281"/>
  <c r="F31"/>
  <c r="F28"/>
  <c r="F234"/>
  <c r="F239" l="1"/>
  <c r="F233"/>
  <c r="F232"/>
  <c r="F235"/>
  <c r="F231"/>
  <c r="F230"/>
  <c r="F229"/>
  <c r="F36"/>
  <c r="F199"/>
  <c r="F198"/>
  <c r="F197"/>
  <c r="F196"/>
  <c r="F195"/>
  <c r="F201"/>
  <c r="F202"/>
  <c r="F194"/>
  <c r="F193"/>
  <c r="F192"/>
  <c r="F191"/>
  <c r="F190"/>
  <c r="F189"/>
  <c r="F188"/>
  <c r="F187"/>
  <c r="F186"/>
  <c r="F185"/>
  <c r="F184" l="1"/>
  <c r="F71" l="1"/>
  <c r="F70" s="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 l="1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128"/>
  <c r="F25"/>
  <c r="F26"/>
  <c r="F27"/>
  <c r="F200" l="1"/>
  <c r="F227"/>
  <c r="F228"/>
  <c r="F149"/>
  <c r="F150"/>
  <c r="F151"/>
  <c r="F152"/>
  <c r="F153"/>
  <c r="F154"/>
  <c r="F155"/>
  <c r="F104"/>
  <c r="F169"/>
  <c r="F172"/>
  <c r="F170"/>
  <c r="F171"/>
  <c r="F173"/>
  <c r="F158"/>
  <c r="F168"/>
  <c r="F167"/>
  <c r="F166"/>
  <c r="F161"/>
  <c r="F162"/>
  <c r="F122"/>
  <c r="F176"/>
  <c r="F177"/>
  <c r="F178"/>
  <c r="F179"/>
  <c r="F180"/>
  <c r="F181"/>
  <c r="F182"/>
  <c r="F183"/>
  <c r="F175"/>
  <c r="F156"/>
  <c r="F157"/>
  <c r="F159"/>
  <c r="F160"/>
  <c r="F163"/>
  <c r="F164"/>
  <c r="F165"/>
  <c r="F148"/>
  <c r="F131"/>
  <c r="F132"/>
  <c r="F133"/>
  <c r="F134"/>
  <c r="F135"/>
  <c r="F136"/>
  <c r="F137"/>
  <c r="F138"/>
  <c r="F139"/>
  <c r="F140"/>
  <c r="F141"/>
  <c r="F142"/>
  <c r="F143"/>
  <c r="F144"/>
  <c r="F145"/>
  <c r="F146"/>
  <c r="F130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3"/>
  <c r="F124"/>
  <c r="F125"/>
  <c r="F126"/>
  <c r="F102"/>
  <c r="F85"/>
  <c r="F73"/>
  <c r="F74"/>
  <c r="F75"/>
  <c r="F76"/>
  <c r="F77"/>
  <c r="F78"/>
  <c r="F79"/>
  <c r="F80"/>
  <c r="F81"/>
  <c r="F82"/>
  <c r="F83"/>
  <c r="F84"/>
  <c r="F94"/>
  <c r="F95"/>
  <c r="F226"/>
  <c r="F101"/>
  <c r="F100"/>
  <c r="F99"/>
  <c r="F98"/>
  <c r="F97"/>
  <c r="F96"/>
  <c r="F93"/>
  <c r="F92"/>
  <c r="F91"/>
  <c r="F90"/>
  <c r="F89"/>
  <c r="F88"/>
  <c r="F87"/>
  <c r="F86"/>
  <c r="F24"/>
  <c r="F23" s="1"/>
  <c r="F174" l="1"/>
  <c r="F147"/>
  <c r="F72"/>
  <c r="F225"/>
  <c r="F127"/>
  <c r="F103"/>
  <c r="F129"/>
  <c r="G241"/>
  <c r="G242"/>
  <c r="G240"/>
  <c r="F285" l="1"/>
  <c r="F288" s="1"/>
</calcChain>
</file>

<file path=xl/sharedStrings.xml><?xml version="1.0" encoding="utf-8"?>
<sst xmlns="http://schemas.openxmlformats.org/spreadsheetml/2006/main" count="848" uniqueCount="333">
  <si>
    <t xml:space="preserve">                            Հաստատում եմ   </t>
  </si>
  <si>
    <t xml:space="preserve">                                              «ՀՀ ոստիկանության կրթահամալիր» ՊՈԱԿ-ի պետ</t>
  </si>
  <si>
    <t xml:space="preserve">                       </t>
  </si>
  <si>
    <t>Ըստ բյուջետային ծախսերի գերատեսչական դասակարգման</t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</si>
  <si>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</si>
  <si>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</si>
  <si>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</si>
  <si>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</si>
  <si>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</si>
  <si>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</si>
  <si>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</si>
  <si>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</si>
  <si>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</si>
  <si>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</si>
  <si>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ԲԸԱՀ</t>
  </si>
  <si>
    <t xml:space="preserve">դրամ </t>
  </si>
  <si>
    <t>Ñ³ï</t>
  </si>
  <si>
    <t>հատ</t>
  </si>
  <si>
    <t>Դասագրքեր</t>
  </si>
  <si>
    <t>ՊԸ</t>
  </si>
  <si>
    <t>ՇՀ</t>
  </si>
  <si>
    <t>տուփ</t>
  </si>
  <si>
    <t>կգ</t>
  </si>
  <si>
    <t>զույգ</t>
  </si>
  <si>
    <t>քմ</t>
  </si>
  <si>
    <t>Դեղորայք</t>
  </si>
  <si>
    <t>շշիկ</t>
  </si>
  <si>
    <t>ամպուլա</t>
  </si>
  <si>
    <t>33661127</t>
  </si>
  <si>
    <t>դեղահատեր</t>
  </si>
  <si>
    <t>դեղահատեր թաղանթապատ</t>
  </si>
  <si>
    <t>դեղահատեր բերանի խոռոչում լուծվող</t>
  </si>
  <si>
    <t>քսուք</t>
  </si>
  <si>
    <t>փաթեթ</t>
  </si>
  <si>
    <t>Շինանյութեր</t>
  </si>
  <si>
    <t>Սոսինձ, էմուլսիա</t>
  </si>
  <si>
    <t>24910000</t>
  </si>
  <si>
    <t>Սոսնձող նյութեր /սփռեյ փոքր/</t>
  </si>
  <si>
    <t>Յուղաներկ</t>
  </si>
  <si>
    <t>Գեղարվեստական ձևավորման (դեկորացիայի) նյութեր</t>
  </si>
  <si>
    <t>44831300</t>
  </si>
  <si>
    <t>44831500</t>
  </si>
  <si>
    <t>Լուծիչներ</t>
  </si>
  <si>
    <t>լիտր</t>
  </si>
  <si>
    <t xml:space="preserve">Ներկ, ջրաէմուլսիոն, ակրիլ </t>
  </si>
  <si>
    <t>44511110</t>
  </si>
  <si>
    <t>´ահ փորելու</t>
  </si>
  <si>
    <t>´ահ գոգավոր</t>
  </si>
  <si>
    <t>39241200</t>
  </si>
  <si>
    <t>44511140</t>
  </si>
  <si>
    <t>14811300</t>
  </si>
  <si>
    <t>Îտրող սկավառակ 230*22</t>
  </si>
  <si>
    <t>Ðղկող սկավառակ 230*22</t>
  </si>
  <si>
    <t>Գրասենյակային  և  կենցաղային  կահույք</t>
  </si>
  <si>
    <t>39121300</t>
  </si>
  <si>
    <t>Զգեստապահարան /երկդռնանի/</t>
  </si>
  <si>
    <t>Հագուստի ոտիկով կախիչ</t>
  </si>
  <si>
    <t>Համակարգչային տեխնիկա</t>
  </si>
  <si>
    <t>Էլ.տեխնիկա, ռադիոնտեխնիկա և կենցաղային սարքավորումներ</t>
  </si>
  <si>
    <t>Օ¹áñ³ÏÇã 12000 BTU</t>
  </si>
  <si>
    <t xml:space="preserve">Հանդերձանք </t>
  </si>
  <si>
    <t>35811110</t>
  </si>
  <si>
    <t>¶ÉË³ñÏ (·ÉË³ñÏ ÏÇë³µñ¹Û³, ³Ù»ÝûñÛ³)</t>
  </si>
  <si>
    <t>êíÇï»ñ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</si>
  <si>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</si>
  <si>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</si>
  <si>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</si>
  <si>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</si>
  <si>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</si>
  <si>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</si>
  <si>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</si>
  <si>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</si>
  <si>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</si>
  <si>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</si>
  <si>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</si>
  <si>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</si>
  <si>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</si>
  <si>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</si>
  <si>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Üß³ùáõÕ թևքատրեզ կուրսերի</t>
  </si>
  <si>
    <t>ÎáëïÛáõÙ (³ÝÑ³ï³Ï³Ý å³ïí»ñ, Ñ³·áõëï)</t>
  </si>
  <si>
    <t>Աշխատանքներ</t>
  </si>
  <si>
    <t>Շենք-շինությունների ընթացիկ նորոգման  աշխատանքներ (պահակակետ)</t>
  </si>
  <si>
    <t>Հիմնանորոգման աշխատանքներ</t>
  </si>
  <si>
    <t>ԲԸ</t>
  </si>
  <si>
    <t>Ծառայություններ</t>
  </si>
  <si>
    <t>Էլեկտրականության բաշխում</t>
  </si>
  <si>
    <t>կվտ</t>
  </si>
  <si>
    <t>Խմելու ջրի բաշխում</t>
  </si>
  <si>
    <t>խմ</t>
  </si>
  <si>
    <t>Գազի բաշխում</t>
  </si>
  <si>
    <t>65000000</t>
  </si>
  <si>
    <t>Կոմունալ ծառայություններ-աղբահանություն</t>
  </si>
  <si>
    <t>72420000</t>
  </si>
  <si>
    <t xml:space="preserve"> Բջջային հեռախոսների ծառայություններ /ահազանգ/</t>
  </si>
  <si>
    <t>64211100</t>
  </si>
  <si>
    <t xml:space="preserve">Հանրային հեռախոսային ծառայություններ </t>
  </si>
  <si>
    <t>Համակարգչային տեխնիկական օժանդակման ծառայություններ (քարթրիչների լիցքավորում)</t>
  </si>
  <si>
    <t>35121250</t>
  </si>
  <si>
    <t xml:space="preserve">Համակարգիչներին առնչվող ծառայություններ </t>
  </si>
  <si>
    <t>Øիջոցառումների հետ կապված ծառայություններ /ֆուրշետներ/</t>
  </si>
  <si>
    <t>Կրթական եւ վերապատրաստման ծառայություն</t>
  </si>
  <si>
    <t>Դասախոսի ծառայություն</t>
  </si>
  <si>
    <t>98310000</t>
  </si>
  <si>
    <t>ä³ëï³é³å³ïÙ³Ý  ծառայություն(բաններ)</t>
  </si>
  <si>
    <t xml:space="preserve"> ՍåáñïÇÝ ³éÝãíáÕ Í³é³ÛáõÃÛáõÝÝ»ñ /ֆիթնես/</t>
  </si>
  <si>
    <t>ճանապարհային գծանշման աշխատանքներ</t>
  </si>
  <si>
    <t>ìերելակների փորձաքննության անցկացման ծառայություն</t>
  </si>
  <si>
    <t>77331100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</si>
  <si>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</si>
  <si>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</si>
  <si>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Հսկիչ դրամարկղային մեքենաների տեխնիկական սպասարկում</t>
  </si>
  <si>
    <t>50341400</t>
  </si>
  <si>
    <t xml:space="preserve">Ձայնային տեխնիկայի վերանորոգման և պահպանման ծառայություններ </t>
  </si>
  <si>
    <t>ԸՆԴԱՄԵՆԸ`</t>
  </si>
  <si>
    <t>Տպագիր նյութեր հարակից արտադրանք (դիպլոմներ)</t>
  </si>
  <si>
    <t>Տպագիր նյութեր հարակից արտադրանք (դիպլոմներ) (նախնական)</t>
  </si>
  <si>
    <t>Ցուցափեղկ /թանգարանային պահարաններ/</t>
  </si>
  <si>
    <t>31171400</t>
  </si>
  <si>
    <t>32341184</t>
  </si>
  <si>
    <t>Խոսափողների եւ բարձրախոսների հավաքածու</t>
  </si>
  <si>
    <t>գրանուլներ ներքին ընդուն. դեղակախույթի</t>
  </si>
  <si>
    <t>ներկի վրձին տարբեր չափերի</t>
  </si>
  <si>
    <t>ներկի վրձին գլորակ</t>
  </si>
  <si>
    <t>ծեփամածիկ ֆասադային</t>
  </si>
  <si>
    <t>ծեփամածիկ K80</t>
  </si>
  <si>
    <t>էլեկտրական հղկող սարք մեծ</t>
  </si>
  <si>
    <t>էլեկտրական հղկող սարք փոքր</t>
  </si>
  <si>
    <t>էլեկտրական պտուտակահան</t>
  </si>
  <si>
    <t>Աթոռ մետաղական փափուկ</t>
  </si>
  <si>
    <t>գրապահարան</t>
  </si>
  <si>
    <t>հեռախոս</t>
  </si>
  <si>
    <t>Օ¹áñ³ÏÇã 32000 BTU</t>
  </si>
  <si>
    <t xml:space="preserve">սկաներ </t>
  </si>
  <si>
    <t xml:space="preserve">ամբիոն </t>
  </si>
  <si>
    <t>պրոեկտոր</t>
  </si>
  <si>
    <t>լիցքավորիչ</t>
  </si>
  <si>
    <t>կոմպլեկտ /դաշտային գունաքողարկվող բաճկոն տաբատ կիսաբամբակյա, կեպիով/</t>
  </si>
  <si>
    <t>զգ</t>
  </si>
  <si>
    <t>Տվյալների բազայի համակարգչային ծրագրային փաթեթների սպասարկում /իրտեկ/</t>
  </si>
  <si>
    <t xml:space="preserve">պայուսակների պահարան գրադարակներով </t>
  </si>
  <si>
    <t>կապսուլա</t>
  </si>
  <si>
    <t>տոնոմետր</t>
  </si>
  <si>
    <t>Յոդ D08AG03</t>
  </si>
  <si>
    <t>Նատրիումի մետամիզոլ 50% 2մլ /անալգին/</t>
  </si>
  <si>
    <t>Նատրիումի մետամիզոլ N02BB02 /անալգին/</t>
  </si>
  <si>
    <t>սնուցման բլոկ /փոխակերպիչ/</t>
  </si>
  <si>
    <t>ՏåÇã  /լ³½»ñ³ÛÇÝ / գունավոր</t>
  </si>
  <si>
    <t>խորհրդակցությունների սեղան</t>
  </si>
  <si>
    <t>Կենցաղային սառնարան ÙÇçÇÝ</t>
  </si>
  <si>
    <t>Կենցաղային սառնարան ÷áùñ</t>
  </si>
  <si>
    <t>բաժանարար տուփ ՍՎԻՉ 8 հանգույց</t>
  </si>
  <si>
    <t>մալուխի հանգույց /կոնեկտոր/</t>
  </si>
  <si>
    <t>բարձրախոսներ լոկալ ցանցով</t>
  </si>
  <si>
    <t>մետր</t>
  </si>
  <si>
    <t xml:space="preserve">Գրասեղաններ աշխատանքային դարակներով </t>
  </si>
  <si>
    <t>Ներկ, ×³Ï³ï³ÛÇÝ</t>
  </si>
  <si>
    <t>Ù³ÉáõËÝ»ñÇ å³ñ³·³Ý»ñ Ïáéáõµ</t>
  </si>
  <si>
    <t>¿É»Ïïñ³Ï³Ý ³ÏáëÇã (¹é»É</t>
  </si>
  <si>
    <t>31681900</t>
  </si>
  <si>
    <t>եռակցման ¿É»Ïïñ³Ï³Ý ë³ñù</t>
  </si>
  <si>
    <t>քարտադարան պահարան</t>
  </si>
  <si>
    <t>սեղան լսարանային</t>
  </si>
  <si>
    <t>բազկաթոռ շարժական հոլովակավոր կտորից</t>
  </si>
  <si>
    <t>Հերմետիկներ /սիլիկոն/մեծ</t>
  </si>
  <si>
    <t>Èողավազանի ներկ ջրային հիմքով</t>
  </si>
  <si>
    <t xml:space="preserve">շերտավարագույր </t>
  </si>
  <si>
    <t>Զգեստապահարան /մեկկդռնանի/</t>
  </si>
  <si>
    <t>Ցուցափեղկ դրսի /հայտարարությունների համար/</t>
  </si>
  <si>
    <t xml:space="preserve"> ç»ñÙáõÃÛ³Ý ã³÷Ù³Ý ë³ñù»ñ</t>
  </si>
  <si>
    <t xml:space="preserve">Տպագիր նյութեր հարակից արտադրանք (դիպլոմներ մագիստրոսի </t>
  </si>
  <si>
    <t>«____,___________  2017թ.</t>
  </si>
  <si>
    <t>բարձրախոսներ հեռակառավարվող</t>
  </si>
  <si>
    <t>Օպերատիվ հիշողության քարտեր ОЗУ</t>
  </si>
  <si>
    <t>Համակարգչային քարտեր /վիդեո քարտ/</t>
  </si>
  <si>
    <t>էլեկտրական կոնդիսատոր էլեկտրոլիդ</t>
  </si>
  <si>
    <t>ֆլեշ հիշողություններ 64գ</t>
  </si>
  <si>
    <t>սնուցման մարտկոց</t>
  </si>
  <si>
    <t xml:space="preserve"> Ãí³ÛÇÝ µ³½Ù³ÏáÕÙ³ÝÇ ëÏ³í³é³ÏÝ»ñ (dvd) Ï³ñ¹³óáÕ »õ (Ï³Ù) Ó³ÛÝ³·ñáÕ ë³ñù»ñ</t>
  </si>
  <si>
    <t>հիշողության կրիչներ /կոշտ սկավառակ/</t>
  </si>
  <si>
    <t>Օ¹áñ³ÏÇã 52000 BTU</t>
  </si>
  <si>
    <t>32550000</t>
  </si>
  <si>
    <t>9 հարկանի մասնաշենքի 6-րդ եւ 7-րդ հարկերի  կապիտալ վերանորոգման աշխատանքներ</t>
  </si>
  <si>
    <t xml:space="preserve">Բազմացնող սարքավորումներ </t>
  </si>
  <si>
    <t xml:space="preserve"> ¹³ï³ñÏ ëÏ³í³é³Ï, ³é³Ýó ïáõ÷Ç, DVD blu-rey</t>
  </si>
  <si>
    <t xml:space="preserve"> ï»ë³ÏáÝý»ñ³ÝëÇ ë³ñù»ñ</t>
  </si>
  <si>
    <t>Գրասենյակային գույք</t>
  </si>
  <si>
    <t xml:space="preserve">հեռախոսների համար պահարան գրադարակներով </t>
  </si>
  <si>
    <t>հոսանքի տրանսֆոմատր 220vt-12vt  Ùßï³Ï³Ý Ñáë³ÝùÁ ÷á÷áË³Ï³Ý Ñáë³ÝùÇ ÷áË³Ï»ñåáÕ ë³ñù</t>
  </si>
  <si>
    <t>31151130</t>
  </si>
  <si>
    <t>ուլտրամանուշակագույÝ  É³Ùå»ñ</t>
  </si>
  <si>
    <t xml:space="preserve">Կ³Û³ÝÝ»ñÇ /էլեկտրական ենթակայան/í»ñ³Ýáñá·Ù³Ý ¨ ï»ËÝÇÏ³Ï³Ý ëå³ë³ñÏÙ³Ý ³ßË³ï³Ýù </t>
  </si>
  <si>
    <t>Հավատարմագրային կառավարման ծառայություն/սերտիֆիկատ/</t>
  </si>
  <si>
    <t>Üß³ùáõÕ 20/40</t>
  </si>
  <si>
    <t>Üß³ùáõÕ 10/40</t>
  </si>
  <si>
    <t>30121500</t>
  </si>
  <si>
    <t>քաթրիջ տոներային  HP lazer Jet P1005</t>
  </si>
  <si>
    <t xml:space="preserve">քաթրիջ տպիչի HP lazer Jet R 3015 CE255-A </t>
  </si>
  <si>
    <t xml:space="preserve">քաթրիջ տպիչի HP lazer Jet CP 5225  </t>
  </si>
  <si>
    <t xml:space="preserve">քաթրիջ Canon IR2016 J պատճենահանող  սարքի </t>
  </si>
  <si>
    <t xml:space="preserve"> ÷áùñ µ³ñÓñ³ËáëÝ»ñ (բռոշկա)</t>
  </si>
  <si>
    <t xml:space="preserve">ÎáëïÛáõÙ (µ³×ÏáÝ-ï³µ³ïª ÏÇë³µñ¹Û³, կեպիով) </t>
  </si>
  <si>
    <t>Կիսաճտքավոր կոշիկ տղամարդու</t>
  </si>
  <si>
    <t>àõë³¹Çñ íñ³¹Çñ</t>
  </si>
  <si>
    <t>30197631</t>
  </si>
  <si>
    <t xml:space="preserve">Գրիչ գնդիկավոր </t>
  </si>
  <si>
    <t>Փ/թղթերի համար նախատեսված սեղանի վրա դնելու դարակաշար</t>
  </si>
  <si>
    <t>Աշխատակիցների վերապատրաստման ծառայություն</t>
  </si>
  <si>
    <t>Գրատախտակ մարկերով մեծ</t>
  </si>
  <si>
    <t>Սոսինձներ/սփրեյ/</t>
  </si>
  <si>
    <t>44192800</t>
  </si>
  <si>
    <t>35811111</t>
  </si>
  <si>
    <t xml:space="preserve">Համացանցի զարգացման ծառայություն
(ինտեռնետ  կապ) ՎԵԲ) </t>
  </si>
  <si>
    <t>35121251</t>
  </si>
  <si>
    <t>կողապահարան /դարակներով/ Ïó³ë»Õ³Ý` å³Ñ³ñ³ÝÇÏáí (¹³ñ³Ïáí)</t>
  </si>
  <si>
    <t xml:space="preserve"> Տպիչ/å³ï×»Ý³Ñ³ÝÙ³Ý Ù»ù»Ý³/ëÏ³Ý»ñ (µ³½Ù³ýáõÝÏóÇáÝ³É É³½»ñ³ÛÇÝ)գունավոր </t>
  </si>
  <si>
    <r>
      <t xml:space="preserve">Ծրագիրը՝      </t>
    </r>
    <r>
      <rPr>
        <b/>
        <i/>
        <u/>
        <sz val="11"/>
        <rFont val="Arial Armenian"/>
        <family val="2"/>
      </rPr>
      <t>0941, 0931,0932</t>
    </r>
    <r>
      <rPr>
        <i/>
        <sz val="11"/>
        <rFont val="Arial Armenian"/>
        <family val="2"/>
      </rPr>
      <t xml:space="preserve">    </t>
    </r>
  </si>
  <si>
    <r>
      <t xml:space="preserve">Անվանումը՝    </t>
    </r>
    <r>
      <rPr>
        <b/>
        <i/>
        <sz val="11"/>
        <rFont val="Arial Armenian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</si>
  <si>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04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0941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</si>
  <si>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0931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</si>
  <si>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02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0932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</si>
  <si>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</si>
  <si>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t xml:space="preserve">,«ՀՀ ոստիկանության կրթահամալիր,,ՊՈԱԿ-ի  2017թ-ի 
գնումների պլան </t>
  </si>
  <si>
    <r>
      <t xml:space="preserve">Պատվիրատուն՝    </t>
    </r>
    <r>
      <rPr>
        <b/>
        <i/>
        <sz val="11"/>
        <rFont val="Arial LatArm"/>
        <family val="2"/>
      </rPr>
      <t xml:space="preserve"> «,ՀՀ ոստիկանության կրթահամալիր,, ՊՈԱԿ</t>
    </r>
  </si>
  <si>
    <t>Â¨ù³Ýß³Ý §àëïÇÏ³ÝáõÃÛ³Ý կրթահամալիր¦</t>
  </si>
  <si>
    <t>Վրձին ներկարարական աշխատանքներ կատարելու համար/տարբեր չափերի/ գլորակ</t>
  </si>
  <si>
    <t xml:space="preserve"> Վրձին ներկարարական աշխատանքներ կատարելու համար/տարբեր չափերի/</t>
  </si>
  <si>
    <t>Ցուցահանդեսների  և տոնավաճառների կազմակերպման ծառայություն /EXPO/</t>
  </si>
  <si>
    <t>Կտրող սկավառակ 230*22</t>
  </si>
  <si>
    <t>Հղկող սկավառակ 230*22</t>
  </si>
  <si>
    <t>Բահ փորելու</t>
  </si>
  <si>
    <t>Բահ գոգավոր</t>
  </si>
  <si>
    <t>Ներկ շինաարական /Լողավազանի համար/</t>
  </si>
  <si>
    <t>էլեկտրական ակոսիչ դռել</t>
  </si>
  <si>
    <t>Եռակցման էլեկտրական սարք</t>
  </si>
  <si>
    <t>Ջերմաչափ</t>
  </si>
  <si>
    <t>Նամակի ծրար մեծ</t>
  </si>
  <si>
    <t>Նամակի ծրար միջին</t>
  </si>
  <si>
    <t>Նամակի ծրար փոքր</t>
  </si>
  <si>
    <t>Սեղմակ մեծ</t>
  </si>
  <si>
    <t>Պոլիմերային ինքնակպչուն ժապավեն 48մմ*100մ տնտեսական մեծ</t>
  </si>
  <si>
    <t>Պոլիմերային ինքնակպչուն ժապավեն 19մմ*36մ գրասենյակային   փոքր</t>
  </si>
  <si>
    <t xml:space="preserve">Գրիչ գելային </t>
  </si>
  <si>
    <t>թուղթ Ա4 ֆորմատի /21x29.7/</t>
  </si>
  <si>
    <t xml:space="preserve">Ծրար մեծ A4 ֆորմատի համար պոլիմերային </t>
  </si>
  <si>
    <t>30197220</t>
  </si>
  <si>
    <t>թղթի ամրակ</t>
  </si>
  <si>
    <t>թղթապանակ պոլիմերային ֆայլով</t>
  </si>
  <si>
    <t>Դիկլոֆենակ (դիկլոֆենակի նատրիում) gel</t>
  </si>
  <si>
    <t>Ներկ, ճակատային</t>
  </si>
  <si>
    <t>Մալուխների պարագաներ/կոռուբ/</t>
  </si>
  <si>
    <t>Ներարկիչ 5.0մլ</t>
  </si>
  <si>
    <t>Այլ դեղորայք/բադյագա /</t>
  </si>
  <si>
    <t>Օմեպրազոլ  a02bc01</t>
  </si>
  <si>
    <t>Տերբինաֆինd01ae15, d01ba02/ լամիզիլ/</t>
  </si>
  <si>
    <t>Պովիդոն յոդ   բետադին d08ag02, d09aa09, d11ac06, g01ax11, r02aa15, s01ax18</t>
  </si>
  <si>
    <t>Ացետիլասալիցիլաթթու, պարացետամոլ, կոֆեին  N02BA51, N02BA71 /Ասկեֆեն-Պ/</t>
  </si>
  <si>
    <t>Ացետիլասալիցիլաթթու, պարացետամոլ, կոֆեին N02BA51, N02BA71 /Ցիտրամոն/</t>
  </si>
  <si>
    <t>Պարացետամոլ n02be01</t>
  </si>
  <si>
    <t>Կատվախոտի ոգեթուրմ առյուծագու ալոճի /էսկարդ/</t>
  </si>
  <si>
    <t xml:space="preserve">Կատվախոտի ոգեթուրմ N05CM09 </t>
  </si>
  <si>
    <t>Կատվախոտի հանուկ 20մգ</t>
  </si>
  <si>
    <t>Իզովալերաթթվում մենթոլի լուծույթ մենթիլC01EX /íվալիդոլ/</t>
  </si>
  <si>
    <t xml:space="preserve">մետամիզոլ նատրիում,(պիտոֆենոնի հիդրոքլորիդ),   N02BB52, A03DA02 , N02BB52 /սպազմալգոն/                                                                                                                </t>
  </si>
  <si>
    <t>Դեքվալիլնիումի քլորիդ,դիբուկային (դիբուկային ի հիդրոքլորիդ  R02A   /տրավեսիլ/</t>
  </si>
  <si>
    <t>Դիկլոֆենակ (դիկլոֆենակի նատրիում) 25մգ/մլ,   3մլ</t>
  </si>
  <si>
    <t>Դիկլոֆենակ d11ax18,
m01ab05, m02aa15, s01bc03</t>
  </si>
  <si>
    <t>Դեֆինհիդրամինd04aa32, d04aa32 /դիմեդրոլ/</t>
  </si>
  <si>
    <t>Նիֆիդիպին c08ca05 10մլգ</t>
  </si>
  <si>
    <t>սուլֆացիլ նատրիում(Ալբուցիդ)</t>
  </si>
  <si>
    <t>ռեւանոլ 100մլ</t>
  </si>
  <si>
    <t xml:space="preserve">Նիմեսուլիդ    100մգ, 2գ </t>
  </si>
  <si>
    <t>Մետոկլոպրամիդ a03fa01 10մլ  Ցեռուկալ</t>
  </si>
  <si>
    <t>Ցիպրոֆլօքսացին /ցիպրոֆլօքսացինի հիդրոքլորիդ/ S03CA01 դեքսամետազոն</t>
  </si>
  <si>
    <t>շշիկ քթակաթիլներ</t>
  </si>
  <si>
    <t>Ախտահանման և մակաբույծների ոչնչացման ծառայություն</t>
  </si>
  <si>
    <t>Ասֆալտապատման աշխատանքներ /վոլեյբոլի դաշտի /</t>
  </si>
  <si>
    <t>Գնումների   հետ կապված խորհրդատվական ծառայություն</t>
  </si>
  <si>
    <t>Փոստային առաքման ծառայություններ</t>
  </si>
  <si>
    <t>Սպորտին առընչվող ծառայություն /ֆիթնես/</t>
  </si>
  <si>
    <t>Լեզվի դասընթացների անցկացում</t>
  </si>
  <si>
    <t>Լվացման և չոր մաքրման ծառայություն</t>
  </si>
  <si>
    <t>Կանոնավոր օդային փոխադրման ծառայություն  /ավիատոմսեր/</t>
  </si>
  <si>
    <t>Ծաղկեփնջերի պատրաստման ծառայություն</t>
  </si>
  <si>
    <t>9 հարկանի մասնաշենքի 6-րդ եւ 7-րդ հարկերի  կապիտալ վերանորոգման աշխատանքների նկատմամբ տեխնիկական հսկողության ծառայություն</t>
  </si>
  <si>
    <t xml:space="preserve">Տպագիր նյութեր հարակից արտադրանք (դիպլոմներ միջին մասն.) </t>
  </si>
  <si>
    <t>Նույնականացման անվանաքարտեր /էլ.ստորագրություն/</t>
  </si>
  <si>
    <t>45451700-1</t>
  </si>
  <si>
    <t>45451700-2</t>
  </si>
  <si>
    <t>45461100-1</t>
  </si>
  <si>
    <t>44211130-1</t>
  </si>
  <si>
    <t>Պլաստիլին տուփով</t>
  </si>
  <si>
    <t xml:space="preserve">Շերտավարագույրներ </t>
  </si>
  <si>
    <t>Տպագրական աշխատանքներ /ուս. ձեռնարկներ, բուկլետներ, բլանկներ և այլն/</t>
  </si>
  <si>
    <t>9 հարկանի մասնաշենքի 6-րդ եւ 7-րդ հարկերի  կապիտալ վերանորոգման աշխատանքների նկատմամբ հեղինակային հսկողության ծառայություն</t>
  </si>
  <si>
    <t xml:space="preserve">Պատվերով տպագրվող նյութեր </t>
  </si>
  <si>
    <t>Գրենական պիտույքներ և գրասենյակային նյութեր</t>
  </si>
  <si>
    <t xml:space="preserve">                                          ,«ՀՀ ոստիկանության կրթահամալիր,,ՊՈԱԿ-ի պետ</t>
  </si>
  <si>
    <t xml:space="preserve">                                  ___________________ Հովհ.Վարյան</t>
  </si>
  <si>
    <t xml:space="preserve">                                 ոստիկանության գեներալ-լեյտենանտ </t>
  </si>
  <si>
    <t>Հրատարակչության ծառայություններ /Օրենքի պատվար ամսագիր/</t>
  </si>
  <si>
    <t>Մեդալների, կրծքանշանների պատրաստման աշխատանքներ /Ակադեմիա/</t>
  </si>
  <si>
    <t>Մեդալների, կրծքանշանների պատրաստման աշխատանքներ /Ուս. Կենտրոն/</t>
  </si>
  <si>
    <t>Վերելակների վերանորոգման եւ պահպանման ծառայություն</t>
  </si>
  <si>
    <t>Տնտեսական, սանհիգիենիկ և լվացքի միջոցներ</t>
  </si>
  <si>
    <t>Լվացող նյութեր /փոշի/</t>
  </si>
  <si>
    <t>Լվացող նյութեր /ռախշա/</t>
  </si>
  <si>
    <t>էլեկտրական լամպ 60w,80w,100w</t>
  </si>
  <si>
    <t>Օճառ, ձեռքի</t>
  </si>
  <si>
    <t>Ցերեկային լամպ 60սմ</t>
  </si>
  <si>
    <t>էլեկտրական լամպ 200w</t>
  </si>
  <si>
    <t>Ավել սովորական</t>
  </si>
  <si>
    <t>Հատակի մածիկ մաքրող նյութեր</t>
  </si>
  <si>
    <t>Հուշանվերներ և խորհրդանշական նվերներ</t>
  </si>
  <si>
    <t>Սալահատակման և ասֆալտապատման աշխատանքների նկատմամբ տեխնիկական հսկողության ծառայություն</t>
  </si>
  <si>
    <t>55000000 նախարարության կարիքների համար</t>
  </si>
  <si>
    <t>Լրագրեր. Թերթեր, ամսագրեր, պարբերական մամուլ</t>
  </si>
  <si>
    <t>լուծույթ շշիկ կաթիլներ</t>
  </si>
  <si>
    <t>Սալահատակման և ասֆալտապատման աշխատանքներ</t>
  </si>
  <si>
    <t>Ռադիոհաղորդումների հեռարձակման ծառայություն</t>
  </si>
  <si>
    <t>Կինո-տեսաֆիլմերի ծառայություն</t>
  </si>
  <si>
    <t>Ուղևորափոխադրող ավտոմեքենաների վարձակալություն վարորդի հետ միասին</t>
  </si>
  <si>
    <t>Պաստառապատման ծառայություն</t>
  </si>
  <si>
    <t>Մշակույթային միջոցառումների կազմակերպման ծառայություն</t>
  </si>
  <si>
    <t>Վերակառուցման աշխատանքներ /հենակետի  կառուցում ՀՀ ոստ. համար/</t>
  </si>
  <si>
    <t>Շենքերի, շինությունների ընթացիք նորոգման աշխատանքներ /ՀՀ ոստ./</t>
  </si>
  <si>
    <t>Անշարժ գույք /քարե առանձնատուն ՀՀ ոստ. համար/</t>
  </si>
  <si>
    <t>37451580</t>
  </si>
  <si>
    <t>Վոլեյբոլի գնդակ</t>
  </si>
  <si>
    <t>37451290</t>
  </si>
  <si>
    <t>Ֆուտբոլի գնդակ</t>
  </si>
  <si>
    <t>Սեղանի թենիսի ձեռնաթիակ</t>
  </si>
  <si>
    <t>Սեղանի թենիսի գնդակներ</t>
  </si>
  <si>
    <t>71351540-1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</si>
</sst>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(* #,##0_);_(* \(#,##0\);_(* &quot;-&quot;_);_(@_)"/>
    <numFmt numFmtId="166" formatCode="_(* #,##0.0_);_(* \(#,##0.0\);_(* &quot;-&quot;_);_(@_)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name val="Arial LatArm"/>
      <family val="2"/>
    </font>
    <font>
      <sz val="10"/>
      <name val="Arial Cyr"/>
      <family val="2"/>
    </font>
    <font>
      <sz val="10"/>
      <name val="Arial Armenian"/>
      <family val="2"/>
    </font>
    <font>
      <sz val="11"/>
      <name val="Calibri"/>
      <family val="2"/>
      <scheme val="minor"/>
    </font>
    <font>
      <b/>
      <i/>
      <sz val="11"/>
      <name val="Arial LatArm"/>
      <family val="2"/>
    </font>
    <font>
      <i/>
      <sz val="11"/>
      <name val="Arial Armenian"/>
      <family val="2"/>
    </font>
    <font>
      <i/>
      <sz val="10"/>
      <name val="Arial LatArm"/>
      <family val="2"/>
    </font>
    <font>
      <sz val="10"/>
      <name val="Arial"/>
      <family val="2"/>
      <charset val="204"/>
    </font>
    <font>
      <b/>
      <i/>
      <sz val="12"/>
      <name val="Arial LatArm"/>
      <family val="2"/>
    </font>
    <font>
      <b/>
      <i/>
      <sz val="11"/>
      <color rgb="FFFF0000"/>
      <name val="Arial LatArm"/>
      <family val="2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charset val="204"/>
    </font>
    <font>
      <i/>
      <sz val="11"/>
      <color rgb="FFFF0000"/>
      <name val="Arial Armenian"/>
      <family val="2"/>
    </font>
    <font>
      <b/>
      <i/>
      <sz val="12"/>
      <name val="Arial Armenian"/>
      <family val="2"/>
    </font>
    <font>
      <b/>
      <i/>
      <sz val="11"/>
      <name val="Arial Armenian"/>
      <family val="2"/>
    </font>
    <font>
      <b/>
      <i/>
      <u/>
      <sz val="11"/>
      <name val="Arial Armenian"/>
      <family val="2"/>
    </font>
    <font>
      <i/>
      <sz val="10"/>
      <name val="Arial Armenian"/>
      <family val="2"/>
    </font>
    <font>
      <b/>
      <i/>
      <u/>
      <sz val="10"/>
      <name val="Arial Armenian"/>
      <family val="2"/>
    </font>
    <font>
      <i/>
      <sz val="9"/>
      <name val="Arial Armenian"/>
      <family val="2"/>
    </font>
    <font>
      <sz val="11"/>
      <name val="Arial Armenian"/>
      <family val="2"/>
    </font>
    <font>
      <b/>
      <sz val="12"/>
      <name val="Arial Armenian"/>
      <family val="2"/>
    </font>
    <font>
      <b/>
      <sz val="11"/>
      <name val="Arial LatArm"/>
      <family val="2"/>
    </font>
    <font>
      <i/>
      <sz val="11"/>
      <color rgb="FFFF0000"/>
      <name val="Arial LatArm"/>
      <family val="2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7"/>
      <name val="GHEA Grapalat"/>
      <family val="3"/>
    </font>
    <font>
      <i/>
      <sz val="8"/>
      <name val="GHEA Grapalat"/>
      <family val="3"/>
    </font>
    <font>
      <b/>
      <sz val="11"/>
      <name val="Arial Armenian"/>
      <family val="2"/>
    </font>
    <font>
      <i/>
      <sz val="10"/>
      <color theme="0"/>
      <name val="Arial LatArm"/>
      <family val="2"/>
    </font>
    <font>
      <i/>
      <sz val="11"/>
      <color rgb="FFFF0000"/>
      <name val="GHEA Grapalat"/>
      <family val="3"/>
    </font>
    <font>
      <i/>
      <sz val="11"/>
      <color theme="1"/>
      <name val="GHEA Grapalat"/>
      <family val="3"/>
    </font>
    <font>
      <i/>
      <sz val="11"/>
      <color theme="1"/>
      <name val="Arial Armenian"/>
      <family val="2"/>
    </font>
    <font>
      <b/>
      <i/>
      <sz val="11"/>
      <color theme="0"/>
      <name val="Arial Armenian"/>
      <family val="2"/>
    </font>
    <font>
      <i/>
      <sz val="9"/>
      <name val="GHEA Grapalat"/>
      <family val="3"/>
    </font>
    <font>
      <sz val="12"/>
      <color rgb="FF000000"/>
      <name val="GHEA Grapalat"/>
      <family val="3"/>
    </font>
    <font>
      <sz val="12"/>
      <color theme="1"/>
      <name val="GHEA Grapalat"/>
      <family val="3"/>
    </font>
    <font>
      <b/>
      <i/>
      <sz val="11"/>
      <color rgb="FFFF0000"/>
      <name val="GHEA Grapalat"/>
      <family val="3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GHEA Grapalat"/>
      <family val="3"/>
    </font>
    <font>
      <i/>
      <sz val="10"/>
      <color theme="2"/>
      <name val="Arial LatArm"/>
      <family val="2"/>
    </font>
    <font>
      <b/>
      <i/>
      <sz val="11"/>
      <color theme="0" tint="-4.9989318521683403E-2"/>
      <name val="Arial Armenian"/>
      <family val="2"/>
    </font>
    <font>
      <i/>
      <sz val="11"/>
      <color theme="0" tint="-4.9989318521683403E-2"/>
      <name val="Arial Armenian"/>
      <family val="2"/>
    </font>
    <font>
      <i/>
      <sz val="11"/>
      <color theme="0" tint="-4.9989318521683403E-2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5" fillId="0" borderId="0"/>
    <xf numFmtId="0" fontId="10" fillId="0" borderId="0"/>
  </cellStyleXfs>
  <cellXfs count="174">
    <xf numFmtId="0" fontId="0" fillId="0" borderId="0" xfId="0"/>
    <xf numFmtId="0" fontId="6" fillId="0" borderId="0" xfId="0" applyFont="1"/>
    <xf numFmtId="0" fontId="8" fillId="0" borderId="0" xfId="1" applyFont="1" applyFill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right" vertical="center"/>
    </xf>
    <xf numFmtId="0" fontId="8" fillId="0" borderId="1" xfId="1" applyFont="1" applyFill="1" applyBorder="1" applyAlignment="1">
      <alignment horizontal="left" vertical="center" wrapText="1"/>
    </xf>
    <xf numFmtId="0" fontId="3" fillId="3" borderId="0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6" fillId="3" borderId="0" xfId="0" applyFont="1" applyFill="1"/>
    <xf numFmtId="0" fontId="6" fillId="2" borderId="0" xfId="0" applyFont="1" applyFill="1"/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right" vertical="center"/>
    </xf>
    <xf numFmtId="3" fontId="9" fillId="3" borderId="0" xfId="1" applyNumberFormat="1" applyFont="1" applyFill="1" applyBorder="1" applyAlignment="1">
      <alignment horizontal="right" vertical="center"/>
    </xf>
    <xf numFmtId="3" fontId="11" fillId="3" borderId="0" xfId="1" applyNumberFormat="1" applyFont="1" applyFill="1" applyBorder="1" applyAlignment="1">
      <alignment horizontal="center" vertical="center"/>
    </xf>
    <xf numFmtId="0" fontId="13" fillId="0" borderId="0" xfId="0" applyFont="1"/>
    <xf numFmtId="0" fontId="3" fillId="0" borderId="0" xfId="1" applyFont="1" applyFill="1" applyBorder="1" applyAlignment="1">
      <alignment horizontal="left" vertical="center" wrapText="1"/>
    </xf>
    <xf numFmtId="3" fontId="3" fillId="0" borderId="0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right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right" vertical="center"/>
    </xf>
    <xf numFmtId="0" fontId="8" fillId="0" borderId="1" xfId="1" applyFont="1" applyFill="1" applyBorder="1" applyAlignment="1">
      <alignment vertical="center" wrapText="1"/>
    </xf>
    <xf numFmtId="3" fontId="8" fillId="0" borderId="1" xfId="1" applyNumberFormat="1" applyFont="1" applyFill="1" applyBorder="1" applyAlignment="1">
      <alignment horizontal="right" vertical="center" wrapText="1"/>
    </xf>
    <xf numFmtId="3" fontId="8" fillId="3" borderId="1" xfId="1" applyNumberFormat="1" applyFont="1" applyFill="1" applyBorder="1" applyAlignment="1">
      <alignment horizontal="right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/>
    </xf>
    <xf numFmtId="3" fontId="8" fillId="3" borderId="1" xfId="1" applyNumberFormat="1" applyFont="1" applyFill="1" applyBorder="1" applyAlignment="1">
      <alignment horizontal="right" vertical="center" wrapText="1"/>
    </xf>
    <xf numFmtId="49" fontId="8" fillId="0" borderId="1" xfId="1" applyNumberFormat="1" applyFont="1" applyFill="1" applyBorder="1" applyAlignment="1">
      <alignment horizontal="center"/>
    </xf>
    <xf numFmtId="0" fontId="8" fillId="3" borderId="1" xfId="1" applyFont="1" applyFill="1" applyBorder="1" applyAlignment="1">
      <alignment horizontal="left" vertical="top" wrapText="1"/>
    </xf>
    <xf numFmtId="0" fontId="8" fillId="3" borderId="1" xfId="1" applyFont="1" applyFill="1" applyBorder="1" applyAlignment="1">
      <alignment horizontal="center" wrapText="1"/>
    </xf>
    <xf numFmtId="49" fontId="8" fillId="3" borderId="1" xfId="1" applyNumberFormat="1" applyFont="1" applyFill="1" applyBorder="1" applyAlignment="1">
      <alignment horizontal="left" vertical="center" wrapText="1"/>
    </xf>
    <xf numFmtId="49" fontId="8" fillId="3" borderId="1" xfId="2" applyNumberFormat="1" applyFont="1" applyFill="1" applyBorder="1" applyAlignment="1">
      <alignment horizontal="center" vertical="center" wrapText="1"/>
    </xf>
    <xf numFmtId="3" fontId="8" fillId="3" borderId="1" xfId="2" applyNumberFormat="1" applyFont="1" applyFill="1" applyBorder="1" applyAlignment="1">
      <alignment horizontal="right" vertical="center" wrapText="1"/>
    </xf>
    <xf numFmtId="0" fontId="8" fillId="3" borderId="1" xfId="1" applyNumberFormat="1" applyFont="1" applyFill="1" applyBorder="1" applyAlignment="1">
      <alignment horizontal="left" vertical="center" wrapText="1"/>
    </xf>
    <xf numFmtId="0" fontId="8" fillId="3" borderId="1" xfId="2" applyNumberFormat="1" applyFont="1" applyFill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center" vertical="center" wrapText="1"/>
    </xf>
    <xf numFmtId="3" fontId="8" fillId="3" borderId="1" xfId="1" applyNumberFormat="1" applyFont="1" applyFill="1" applyBorder="1" applyAlignment="1">
      <alignment vertical="center" wrapText="1"/>
    </xf>
    <xf numFmtId="0" fontId="8" fillId="3" borderId="1" xfId="1" applyFont="1" applyFill="1" applyBorder="1" applyAlignment="1">
      <alignment vertical="center" wrapText="1"/>
    </xf>
    <xf numFmtId="0" fontId="17" fillId="3" borderId="2" xfId="1" applyFont="1" applyFill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/>
    <xf numFmtId="0" fontId="15" fillId="0" borderId="0" xfId="1" applyFont="1" applyFill="1" applyBorder="1" applyAlignment="1">
      <alignment horizontal="left" vertical="center" wrapText="1"/>
    </xf>
    <xf numFmtId="0" fontId="25" fillId="0" borderId="0" xfId="1" applyFont="1" applyFill="1" applyBorder="1" applyAlignment="1">
      <alignment horizontal="left" vertical="center" wrapText="1"/>
    </xf>
    <xf numFmtId="0" fontId="25" fillId="0" borderId="0" xfId="1" applyFont="1" applyFill="1" applyBorder="1" applyAlignment="1">
      <alignment horizontal="center" vertical="center" wrapText="1"/>
    </xf>
    <xf numFmtId="0" fontId="25" fillId="0" borderId="0" xfId="1" applyFont="1" applyFill="1" applyBorder="1" applyAlignment="1">
      <alignment horizontal="center" vertical="center"/>
    </xf>
    <xf numFmtId="3" fontId="25" fillId="0" borderId="0" xfId="1" applyNumberFormat="1" applyFont="1" applyFill="1" applyBorder="1" applyAlignment="1">
      <alignment horizontal="right" vertical="center"/>
    </xf>
    <xf numFmtId="3" fontId="25" fillId="0" borderId="0" xfId="1" applyNumberFormat="1" applyFont="1" applyFill="1" applyBorder="1" applyAlignment="1">
      <alignment horizontal="right" vertical="center" wrapText="1"/>
    </xf>
    <xf numFmtId="0" fontId="13" fillId="0" borderId="0" xfId="0" applyFont="1" applyFill="1" applyBorder="1"/>
    <xf numFmtId="0" fontId="26" fillId="0" borderId="1" xfId="1" applyFont="1" applyFill="1" applyBorder="1" applyAlignment="1">
      <alignment horizontal="left" vertical="center" wrapText="1"/>
    </xf>
    <xf numFmtId="0" fontId="26" fillId="0" borderId="1" xfId="1" applyFont="1" applyFill="1" applyBorder="1" applyAlignment="1">
      <alignment horizontal="right" vertical="center" wrapText="1"/>
    </xf>
    <xf numFmtId="0" fontId="27" fillId="0" borderId="1" xfId="1" applyFont="1" applyFill="1" applyBorder="1" applyAlignment="1">
      <alignment horizontal="left"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26" fillId="3" borderId="1" xfId="1" applyFont="1" applyFill="1" applyBorder="1" applyAlignment="1">
      <alignment horizontal="left" vertical="center" wrapText="1"/>
    </xf>
    <xf numFmtId="0" fontId="26" fillId="3" borderId="1" xfId="1" applyFont="1" applyFill="1" applyBorder="1" applyAlignment="1">
      <alignment horizontal="center" vertical="center" wrapText="1"/>
    </xf>
    <xf numFmtId="0" fontId="26" fillId="3" borderId="1" xfId="1" applyFont="1" applyFill="1" applyBorder="1" applyAlignment="1">
      <alignment horizontal="right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32" fillId="3" borderId="1" xfId="1" applyFont="1" applyFill="1" applyBorder="1" applyAlignment="1">
      <alignment horizontal="left" vertical="center" wrapText="1"/>
    </xf>
    <xf numFmtId="0" fontId="32" fillId="3" borderId="0" xfId="1" applyFont="1" applyFill="1" applyBorder="1" applyAlignment="1">
      <alignment horizontal="left" vertical="center" wrapText="1"/>
    </xf>
    <xf numFmtId="0" fontId="32" fillId="3" borderId="4" xfId="1" applyFont="1" applyFill="1" applyBorder="1" applyAlignment="1">
      <alignment horizontal="left" vertical="center" wrapText="1"/>
    </xf>
    <xf numFmtId="3" fontId="6" fillId="0" borderId="0" xfId="0" applyNumberFormat="1" applyFont="1"/>
    <xf numFmtId="0" fontId="33" fillId="3" borderId="1" xfId="1" applyFont="1" applyFill="1" applyBorder="1" applyAlignment="1">
      <alignment horizontal="left" vertical="center" wrapText="1"/>
    </xf>
    <xf numFmtId="0" fontId="33" fillId="3" borderId="1" xfId="1" applyFont="1" applyFill="1" applyBorder="1" applyAlignment="1">
      <alignment horizontal="center" vertical="center" wrapText="1"/>
    </xf>
    <xf numFmtId="3" fontId="34" fillId="3" borderId="1" xfId="1" applyNumberFormat="1" applyFont="1" applyFill="1" applyBorder="1" applyAlignment="1">
      <alignment horizontal="right" vertical="center"/>
    </xf>
    <xf numFmtId="0" fontId="34" fillId="0" borderId="1" xfId="1" applyFont="1" applyFill="1" applyBorder="1" applyAlignment="1">
      <alignment horizontal="left" vertical="center" wrapText="1"/>
    </xf>
    <xf numFmtId="3" fontId="34" fillId="0" borderId="1" xfId="1" applyNumberFormat="1" applyFont="1" applyFill="1" applyBorder="1" applyAlignment="1">
      <alignment horizontal="right" vertical="center"/>
    </xf>
    <xf numFmtId="3" fontId="34" fillId="0" borderId="1" xfId="1" applyNumberFormat="1" applyFont="1" applyFill="1" applyBorder="1" applyAlignment="1">
      <alignment horizontal="right" vertical="center" wrapText="1"/>
    </xf>
    <xf numFmtId="0" fontId="34" fillId="0" borderId="1" xfId="1" applyFont="1" applyFill="1" applyBorder="1" applyAlignment="1">
      <alignment vertical="center" wrapText="1"/>
    </xf>
    <xf numFmtId="0" fontId="36" fillId="3" borderId="1" xfId="1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right"/>
    </xf>
    <xf numFmtId="0" fontId="3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38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6" fillId="0" borderId="0" xfId="0" applyFont="1" applyBorder="1"/>
    <xf numFmtId="16" fontId="38" fillId="0" borderId="0" xfId="0" applyNumberFormat="1" applyFont="1" applyBorder="1" applyAlignment="1">
      <alignment horizontal="center" wrapText="1"/>
    </xf>
    <xf numFmtId="0" fontId="37" fillId="2" borderId="0" xfId="0" applyFont="1" applyFill="1" applyBorder="1" applyAlignment="1">
      <alignment horizontal="center" wrapText="1"/>
    </xf>
    <xf numFmtId="16" fontId="38" fillId="2" borderId="0" xfId="0" applyNumberFormat="1" applyFont="1" applyFill="1" applyBorder="1" applyAlignment="1">
      <alignment horizontal="center" wrapText="1"/>
    </xf>
    <xf numFmtId="17" fontId="38" fillId="0" borderId="0" xfId="0" applyNumberFormat="1" applyFont="1" applyBorder="1" applyAlignment="1">
      <alignment horizontal="center" wrapText="1"/>
    </xf>
    <xf numFmtId="17" fontId="38" fillId="2" borderId="0" xfId="0" applyNumberFormat="1" applyFont="1" applyFill="1" applyBorder="1" applyAlignment="1">
      <alignment horizontal="center" wrapText="1"/>
    </xf>
    <xf numFmtId="0" fontId="37" fillId="0" borderId="0" xfId="0" applyFont="1" applyBorder="1" applyAlignment="1">
      <alignment horizontal="center" vertical="top" wrapText="1"/>
    </xf>
    <xf numFmtId="0" fontId="29" fillId="0" borderId="1" xfId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center" vertical="center" wrapText="1"/>
    </xf>
    <xf numFmtId="0" fontId="40" fillId="0" borderId="0" xfId="0" applyFont="1"/>
    <xf numFmtId="0" fontId="40" fillId="0" borderId="10" xfId="0" applyFont="1" applyBorder="1" applyAlignment="1"/>
    <xf numFmtId="0" fontId="40" fillId="0" borderId="0" xfId="0" applyFont="1" applyAlignment="1"/>
    <xf numFmtId="0" fontId="41" fillId="0" borderId="0" xfId="0" applyFont="1"/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right" vertical="center"/>
    </xf>
    <xf numFmtId="3" fontId="3" fillId="0" borderId="1" xfId="1" applyNumberFormat="1" applyFont="1" applyFill="1" applyBorder="1" applyAlignment="1">
      <alignment horizontal="right" vertical="center" wrapText="1"/>
    </xf>
    <xf numFmtId="0" fontId="13" fillId="0" borderId="0" xfId="0" applyFont="1" applyFill="1"/>
    <xf numFmtId="0" fontId="41" fillId="0" borderId="0" xfId="0" applyFont="1" applyAlignment="1">
      <alignment horizontal="left" vertical="center"/>
    </xf>
    <xf numFmtId="0" fontId="34" fillId="0" borderId="1" xfId="1" applyFont="1" applyFill="1" applyBorder="1" applyAlignment="1">
      <alignment horizontal="center" vertical="center" wrapText="1"/>
    </xf>
    <xf numFmtId="0" fontId="33" fillId="0" borderId="1" xfId="1" applyFont="1" applyFill="1" applyBorder="1" applyAlignment="1">
      <alignment horizontal="left" vertical="center" wrapText="1"/>
    </xf>
    <xf numFmtId="0" fontId="33" fillId="0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left" vertical="center" wrapText="1"/>
    </xf>
    <xf numFmtId="0" fontId="41" fillId="0" borderId="0" xfId="0" applyFont="1" applyBorder="1" applyAlignment="1">
      <alignment horizontal="left" vertical="center"/>
    </xf>
    <xf numFmtId="0" fontId="42" fillId="3" borderId="10" xfId="1" applyFont="1" applyFill="1" applyBorder="1" applyAlignment="1">
      <alignment horizontal="left" vertical="center" wrapText="1"/>
    </xf>
    <xf numFmtId="0" fontId="42" fillId="3" borderId="0" xfId="1" applyFont="1" applyFill="1" applyBorder="1" applyAlignment="1">
      <alignment horizontal="left" vertical="center" wrapText="1"/>
    </xf>
    <xf numFmtId="0" fontId="39" fillId="3" borderId="10" xfId="1" applyFont="1" applyFill="1" applyBorder="1" applyAlignment="1">
      <alignment horizontal="left" vertical="center" wrapText="1"/>
    </xf>
    <xf numFmtId="0" fontId="39" fillId="3" borderId="0" xfId="1" applyFont="1" applyFill="1" applyBorder="1" applyAlignment="1">
      <alignment horizontal="left" vertical="center" wrapText="1"/>
    </xf>
    <xf numFmtId="3" fontId="17" fillId="2" borderId="2" xfId="1" applyNumberFormat="1" applyFont="1" applyFill="1" applyBorder="1" applyAlignment="1">
      <alignment horizontal="center" vertical="center"/>
    </xf>
    <xf numFmtId="3" fontId="17" fillId="2" borderId="4" xfId="1" applyNumberFormat="1" applyFont="1" applyFill="1" applyBorder="1" applyAlignment="1">
      <alignment horizontal="center" vertical="center"/>
    </xf>
    <xf numFmtId="0" fontId="17" fillId="0" borderId="2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17" fillId="0" borderId="4" xfId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21" fillId="0" borderId="0" xfId="1" applyFont="1" applyFill="1" applyBorder="1" applyAlignment="1">
      <alignment horizontal="left" vertical="center" wrapText="1"/>
    </xf>
    <xf numFmtId="0" fontId="27" fillId="0" borderId="8" xfId="1" applyFont="1" applyFill="1" applyBorder="1" applyAlignment="1">
      <alignment horizontal="center" vertical="center" wrapText="1"/>
    </xf>
    <xf numFmtId="0" fontId="27" fillId="0" borderId="9" xfId="1" applyFont="1" applyFill="1" applyBorder="1" applyAlignment="1">
      <alignment horizontal="center" vertical="center" wrapText="1"/>
    </xf>
    <xf numFmtId="0" fontId="27" fillId="0" borderId="10" xfId="1" applyFont="1" applyFill="1" applyBorder="1" applyAlignment="1">
      <alignment horizontal="center" vertical="center" wrapText="1"/>
    </xf>
    <xf numFmtId="0" fontId="27" fillId="0" borderId="11" xfId="1" applyFont="1" applyFill="1" applyBorder="1" applyAlignment="1">
      <alignment horizontal="center" vertical="center" wrapText="1"/>
    </xf>
    <xf numFmtId="0" fontId="27" fillId="0" borderId="12" xfId="1" applyFont="1" applyFill="1" applyBorder="1" applyAlignment="1">
      <alignment horizontal="center" vertical="center" wrapText="1"/>
    </xf>
    <xf numFmtId="0" fontId="27" fillId="0" borderId="13" xfId="1" applyFont="1" applyFill="1" applyBorder="1" applyAlignment="1">
      <alignment horizontal="center" vertical="center" wrapText="1"/>
    </xf>
    <xf numFmtId="0" fontId="27" fillId="0" borderId="5" xfId="1" applyFont="1" applyFill="1" applyBorder="1" applyAlignment="1">
      <alignment horizontal="center" vertical="center" wrapText="1"/>
    </xf>
    <xf numFmtId="0" fontId="27" fillId="0" borderId="6" xfId="1" applyFont="1" applyFill="1" applyBorder="1" applyAlignment="1">
      <alignment horizontal="center" vertical="center" wrapText="1"/>
    </xf>
    <xf numFmtId="0" fontId="27" fillId="0" borderId="7" xfId="1" applyFont="1" applyFill="1" applyBorder="1" applyAlignment="1">
      <alignment horizontal="center" vertical="center" wrapText="1"/>
    </xf>
    <xf numFmtId="0" fontId="27" fillId="0" borderId="5" xfId="1" applyFont="1" applyFill="1" applyBorder="1" applyAlignment="1">
      <alignment vertical="center" wrapText="1"/>
    </xf>
    <xf numFmtId="0" fontId="27" fillId="0" borderId="6" xfId="1" applyFont="1" applyFill="1" applyBorder="1" applyAlignment="1">
      <alignment vertical="center" wrapText="1"/>
    </xf>
    <xf numFmtId="0" fontId="27" fillId="0" borderId="7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right"/>
    </xf>
    <xf numFmtId="0" fontId="24" fillId="0" borderId="0" xfId="1" applyFont="1" applyFill="1" applyBorder="1" applyAlignment="1">
      <alignment horizontal="right" vertical="center"/>
    </xf>
    <xf numFmtId="0" fontId="16" fillId="0" borderId="0" xfId="1" applyFont="1" applyFill="1" applyBorder="1" applyAlignment="1">
      <alignment horizontal="center"/>
    </xf>
    <xf numFmtId="0" fontId="11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 wrapText="1"/>
    </xf>
    <xf numFmtId="166" fontId="3" fillId="3" borderId="0" xfId="1" applyNumberFormat="1" applyFont="1" applyFill="1" applyBorder="1" applyAlignment="1">
      <alignment horizontal="center"/>
    </xf>
    <xf numFmtId="3" fontId="23" fillId="2" borderId="1" xfId="1" applyNumberFormat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left" vertical="center" wrapText="1"/>
    </xf>
    <xf numFmtId="0" fontId="17" fillId="0" borderId="3" xfId="1" applyFont="1" applyFill="1" applyBorder="1" applyAlignment="1">
      <alignment horizontal="left" vertical="center" wrapText="1"/>
    </xf>
    <xf numFmtId="0" fontId="17" fillId="0" borderId="4" xfId="1" applyFont="1" applyFill="1" applyBorder="1" applyAlignment="1">
      <alignment horizontal="left" vertical="center" wrapText="1"/>
    </xf>
    <xf numFmtId="0" fontId="22" fillId="0" borderId="3" xfId="0" applyFont="1" applyBorder="1"/>
    <xf numFmtId="0" fontId="22" fillId="0" borderId="4" xfId="0" applyFont="1" applyBorder="1"/>
    <xf numFmtId="0" fontId="12" fillId="0" borderId="0" xfId="1" applyFont="1" applyFill="1" applyBorder="1" applyAlignment="1">
      <alignment horizontal="center" vertical="center" wrapText="1"/>
    </xf>
    <xf numFmtId="3" fontId="14" fillId="0" borderId="0" xfId="1" applyNumberFormat="1" applyFont="1" applyFill="1" applyBorder="1" applyAlignment="1">
      <alignment horizontal="center" vertical="center"/>
    </xf>
    <xf numFmtId="3" fontId="30" fillId="2" borderId="2" xfId="1" applyNumberFormat="1" applyFont="1" applyFill="1" applyBorder="1" applyAlignment="1">
      <alignment horizontal="center" vertical="center"/>
    </xf>
    <xf numFmtId="3" fontId="30" fillId="2" borderId="4" xfId="1" applyNumberFormat="1" applyFont="1" applyFill="1" applyBorder="1" applyAlignment="1">
      <alignment horizontal="center" vertical="center"/>
    </xf>
    <xf numFmtId="0" fontId="17" fillId="3" borderId="2" xfId="1" applyFont="1" applyFill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0" fontId="17" fillId="3" borderId="4" xfId="1" applyFont="1" applyFill="1" applyBorder="1" applyAlignment="1">
      <alignment horizontal="center" vertical="center" wrapText="1"/>
    </xf>
    <xf numFmtId="164" fontId="35" fillId="3" borderId="0" xfId="1" applyNumberFormat="1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right" vertical="center"/>
    </xf>
    <xf numFmtId="3" fontId="31" fillId="3" borderId="0" xfId="1" applyNumberFormat="1" applyFont="1" applyFill="1" applyBorder="1" applyAlignment="1">
      <alignment horizontal="left" vertical="top"/>
    </xf>
    <xf numFmtId="3" fontId="43" fillId="3" borderId="0" xfId="1" applyNumberFormat="1" applyFont="1" applyFill="1" applyBorder="1" applyAlignment="1">
      <alignment horizontal="right" vertical="top"/>
    </xf>
    <xf numFmtId="165" fontId="3" fillId="3" borderId="0" xfId="1" applyNumberFormat="1" applyFont="1" applyFill="1" applyBorder="1" applyAlignment="1">
      <alignment horizontal="right" vertical="center"/>
    </xf>
    <xf numFmtId="164" fontId="3" fillId="3" borderId="0" xfId="1" applyNumberFormat="1" applyFont="1" applyFill="1" applyBorder="1"/>
    <xf numFmtId="0" fontId="44" fillId="3" borderId="0" xfId="1" applyFont="1" applyFill="1" applyBorder="1" applyAlignment="1">
      <alignment horizontal="center" vertical="center" wrapText="1"/>
    </xf>
    <xf numFmtId="0" fontId="45" fillId="3" borderId="0" xfId="1" applyFont="1" applyFill="1" applyBorder="1" applyAlignment="1">
      <alignment horizontal="center" vertical="center" wrapText="1"/>
    </xf>
    <xf numFmtId="0" fontId="46" fillId="3" borderId="0" xfId="1" applyFont="1" applyFill="1" applyBorder="1" applyAlignment="1">
      <alignment vertical="top" wrapText="1"/>
    </xf>
    <xf numFmtId="0" fontId="46" fillId="3" borderId="0" xfId="1" applyFont="1" applyFill="1" applyBorder="1" applyAlignment="1">
      <alignment vertical="center" wrapText="1"/>
    </xf>
    <xf numFmtId="0" fontId="46" fillId="3" borderId="0" xfId="1" applyFont="1" applyFill="1" applyBorder="1" applyAlignment="1">
      <alignment horizontal="center" vertical="center"/>
    </xf>
    <xf numFmtId="0" fontId="46" fillId="3" borderId="0" xfId="1" applyFont="1" applyFill="1" applyBorder="1" applyAlignment="1">
      <alignment horizontal="right" vertical="center"/>
    </xf>
    <xf numFmtId="0" fontId="46" fillId="3" borderId="0" xfId="1" applyFont="1" applyFill="1" applyBorder="1"/>
    <xf numFmtId="0" fontId="46" fillId="3" borderId="0" xfId="1" applyFont="1" applyFill="1" applyBorder="1" applyAlignment="1"/>
    <xf numFmtId="0" fontId="46" fillId="0" borderId="0" xfId="1" applyFont="1" applyFill="1" applyBorder="1" applyAlignment="1">
      <alignment vertical="top" wrapText="1"/>
    </xf>
    <xf numFmtId="0" fontId="46" fillId="0" borderId="0" xfId="1" applyFont="1" applyFill="1" applyBorder="1" applyAlignment="1">
      <alignment vertical="center" wrapText="1"/>
    </xf>
    <xf numFmtId="0" fontId="46" fillId="0" borderId="0" xfId="1" applyFont="1" applyFill="1" applyBorder="1" applyAlignment="1">
      <alignment horizontal="center" vertical="center"/>
    </xf>
    <xf numFmtId="0" fontId="46" fillId="0" borderId="0" xfId="1" applyFont="1" applyFill="1" applyBorder="1" applyAlignment="1">
      <alignment horizontal="right" vertical="center"/>
    </xf>
  </cellXfs>
  <cellStyles count="5">
    <cellStyle name="Normal" xfId="0" builtinId="0"/>
    <cellStyle name="Normal 2 2" xfId="2"/>
    <cellStyle name="Обычный 2" xfId="4"/>
    <cellStyle name="Обычный 3" xfId="3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78</xdr:row>
      <xdr:rowOff>66675</xdr:rowOff>
    </xdr:from>
    <xdr:to>
      <xdr:col>1</xdr:col>
      <xdr:colOff>104775</xdr:colOff>
      <xdr:row>79</xdr:row>
      <xdr:rowOff>200025</xdr:rowOff>
    </xdr:to>
    <xdr:sp macro="" textlink="">
      <xdr:nvSpPr>
        <xdr:cNvPr id="2" name="AutoShape 11146" descr="*"/>
        <xdr:cNvSpPr>
          <a:spLocks noChangeAspect="1" noChangeArrowheads="1"/>
        </xdr:cNvSpPr>
      </xdr:nvSpPr>
      <xdr:spPr bwMode="auto">
        <a:xfrm>
          <a:off x="933450" y="7390447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880"/>
  <sheetViews>
    <sheetView tabSelected="1" topLeftCell="A283" workbookViewId="0">
      <selection activeCell="I290" sqref="I290:J290"/>
    </sheetView>
  </sheetViews>
  <sheetFormatPr defaultRowHeight="15"/>
  <cols>
    <col min="1" max="1" width="11.140625" style="1" customWidth="1"/>
    <col min="2" max="2" width="27.28515625" style="1" customWidth="1"/>
    <col min="3" max="3" width="12.140625" style="1" customWidth="1"/>
    <col min="4" max="4" width="10" style="1" customWidth="1"/>
    <col min="5" max="5" width="11.7109375" style="1" customWidth="1"/>
    <col min="6" max="6" width="11.85546875" style="1" customWidth="1"/>
    <col min="7" max="7" width="11.7109375" style="1" customWidth="1"/>
    <col min="8" max="8" width="9.140625" style="1"/>
    <col min="9" max="9" width="11.7109375" style="1" customWidth="1"/>
    <col min="10" max="10" width="23.85546875" style="1" customWidth="1"/>
    <col min="11" max="11" width="13.85546875" style="1" customWidth="1"/>
    <col min="12" max="16384" width="9.140625" style="1"/>
  </cols>
  <sheetData>
    <row r="1" spans="1:7" ht="15" customHeight="1">
      <c r="A1" s="2"/>
      <c r="B1" s="3"/>
      <c r="C1" s="136" t="s">
        <v>0</v>
      </c>
      <c r="D1" s="136"/>
      <c r="E1" s="136"/>
      <c r="F1" s="136"/>
      <c r="G1" s="136"/>
    </row>
    <row r="2" spans="1:7" ht="15" customHeight="1">
      <c r="A2" s="47" t="s">
        <v>1</v>
      </c>
      <c r="B2" s="47" t="s">
        <v>296</v>
      </c>
      <c r="C2" s="47"/>
      <c r="D2" s="47"/>
      <c r="E2" s="47"/>
      <c r="F2" s="47"/>
      <c r="G2" s="47"/>
    </row>
    <row r="3" spans="1:7" ht="15" customHeight="1">
      <c r="A3" s="134" t="s">
        <v>298</v>
      </c>
      <c r="B3" s="134"/>
      <c r="C3" s="134"/>
      <c r="D3" s="134"/>
      <c r="E3" s="134"/>
      <c r="F3" s="134"/>
      <c r="G3" s="134"/>
    </row>
    <row r="4" spans="1:7" ht="15" customHeight="1">
      <c r="A4" s="134" t="s">
        <v>297</v>
      </c>
      <c r="B4" s="134"/>
      <c r="C4" s="134"/>
      <c r="D4" s="134"/>
      <c r="E4" s="134"/>
      <c r="F4" s="134"/>
      <c r="G4" s="134"/>
    </row>
    <row r="5" spans="1:7" ht="15" customHeight="1">
      <c r="A5" s="12"/>
      <c r="B5" s="13" t="s">
        <v>2</v>
      </c>
      <c r="C5" s="135" t="s">
        <v>170</v>
      </c>
      <c r="D5" s="135"/>
      <c r="E5" s="135"/>
      <c r="F5" s="135"/>
      <c r="G5" s="135"/>
    </row>
    <row r="6" spans="1:7" ht="34.5" customHeight="1">
      <c r="A6" s="137" t="s">
        <v>221</v>
      </c>
      <c r="B6" s="137"/>
      <c r="C6" s="137"/>
      <c r="D6" s="137"/>
      <c r="E6" s="137"/>
      <c r="F6" s="137"/>
      <c r="G6" s="137"/>
    </row>
    <row r="7" spans="1:7" ht="15" customHeight="1">
      <c r="A7" s="138" t="s">
        <v>222</v>
      </c>
      <c r="B7" s="138"/>
      <c r="C7" s="138"/>
      <c r="D7" s="138"/>
      <c r="E7" s="138"/>
      <c r="F7" s="138"/>
      <c r="G7" s="138"/>
    </row>
    <row r="8" spans="1:7" ht="15" customHeight="1">
      <c r="A8" s="139" t="s">
        <v>3</v>
      </c>
      <c r="B8" s="139"/>
      <c r="C8" s="139"/>
      <c r="D8" s="139"/>
      <c r="E8" s="139"/>
      <c r="F8" s="139"/>
      <c r="G8" s="139"/>
    </row>
    <row r="9" spans="1:7" ht="15" customHeight="1">
      <c r="A9" s="133" t="s">
        <v>215</v>
      </c>
      <c r="B9" s="133"/>
      <c r="C9" s="133"/>
      <c r="D9" s="133"/>
      <c r="E9" s="133"/>
      <c r="F9" s="133"/>
      <c r="G9" s="133"/>
    </row>
    <row r="10" spans="1:7" ht="15" customHeight="1">
      <c r="A10" s="133" t="s">
        <v>216</v>
      </c>
      <c r="B10" s="133"/>
      <c r="C10" s="133"/>
      <c r="D10" s="133"/>
      <c r="E10" s="133"/>
      <c r="F10" s="133"/>
      <c r="G10" s="133"/>
    </row>
    <row r="11" spans="1:7" ht="15" customHeight="1">
      <c r="A11" s="119" t="s">
        <v>217</v>
      </c>
      <c r="B11" s="119"/>
      <c r="C11" s="119"/>
      <c r="D11" s="119"/>
      <c r="E11" s="119"/>
      <c r="F11" s="119"/>
      <c r="G11" s="119"/>
    </row>
    <row r="12" spans="1:7" ht="15" customHeight="1">
      <c r="A12" s="119" t="s">
        <v>218</v>
      </c>
      <c r="B12" s="119"/>
      <c r="C12" s="119"/>
      <c r="D12" s="119"/>
      <c r="E12" s="119"/>
      <c r="F12" s="119"/>
      <c r="G12" s="119"/>
    </row>
    <row r="13" spans="1:7" ht="15" customHeight="1">
      <c r="A13" s="119" t="s">
        <v>219</v>
      </c>
      <c r="B13" s="119"/>
      <c r="C13" s="119"/>
      <c r="D13" s="119"/>
      <c r="E13" s="119"/>
      <c r="F13" s="119"/>
      <c r="G13" s="119"/>
    </row>
    <row r="14" spans="1:7" ht="15" customHeight="1">
      <c r="A14" s="119" t="s">
        <v>220</v>
      </c>
      <c r="B14" s="119"/>
      <c r="C14" s="119"/>
      <c r="D14" s="119"/>
      <c r="E14" s="119"/>
      <c r="F14" s="119"/>
      <c r="G14" s="119"/>
    </row>
    <row r="15" spans="1:7">
      <c r="A15" s="120" t="s">
        <v>4</v>
      </c>
      <c r="B15" s="120"/>
      <c r="C15" s="120"/>
      <c r="D15" s="120"/>
      <c r="E15" s="120"/>
      <c r="F15" s="120"/>
      <c r="G15" s="120"/>
    </row>
    <row r="16" spans="1:7" ht="15" customHeight="1">
      <c r="A16" s="121" t="s">
        <v>5</v>
      </c>
      <c r="B16" s="122"/>
      <c r="C16" s="127" t="s">
        <v>6</v>
      </c>
      <c r="D16" s="130" t="s">
        <v>7</v>
      </c>
      <c r="E16" s="127" t="s">
        <v>8</v>
      </c>
      <c r="F16" s="127" t="s">
        <v>9</v>
      </c>
      <c r="G16" s="127" t="s">
        <v>10</v>
      </c>
    </row>
    <row r="17" spans="1:9">
      <c r="A17" s="123"/>
      <c r="B17" s="124"/>
      <c r="C17" s="128"/>
      <c r="D17" s="131"/>
      <c r="E17" s="128"/>
      <c r="F17" s="128"/>
      <c r="G17" s="128"/>
    </row>
    <row r="18" spans="1:9">
      <c r="A18" s="123"/>
      <c r="B18" s="124"/>
      <c r="C18" s="128"/>
      <c r="D18" s="131"/>
      <c r="E18" s="128"/>
      <c r="F18" s="128"/>
      <c r="G18" s="128"/>
    </row>
    <row r="19" spans="1:9" ht="8.25" hidden="1" customHeight="1">
      <c r="A19" s="123"/>
      <c r="B19" s="124"/>
      <c r="C19" s="128"/>
      <c r="D19" s="131"/>
      <c r="E19" s="128"/>
      <c r="F19" s="128"/>
      <c r="G19" s="128"/>
    </row>
    <row r="20" spans="1:9" ht="15" hidden="1" customHeight="1">
      <c r="A20" s="125"/>
      <c r="B20" s="126"/>
      <c r="C20" s="128"/>
      <c r="D20" s="131"/>
      <c r="E20" s="128"/>
      <c r="F20" s="128"/>
      <c r="G20" s="128"/>
    </row>
    <row r="21" spans="1:9" ht="71.25">
      <c r="A21" s="57" t="s">
        <v>11</v>
      </c>
      <c r="B21" s="58" t="s">
        <v>12</v>
      </c>
      <c r="C21" s="129"/>
      <c r="D21" s="132"/>
      <c r="E21" s="129"/>
      <c r="F21" s="129"/>
      <c r="G21" s="129"/>
    </row>
    <row r="22" spans="1:9" ht="17.25" customHeight="1">
      <c r="A22" s="24">
        <v>1</v>
      </c>
      <c r="B22" s="24">
        <v>2</v>
      </c>
      <c r="C22" s="24">
        <v>3</v>
      </c>
      <c r="D22" s="24">
        <v>4</v>
      </c>
      <c r="E22" s="24">
        <v>5</v>
      </c>
      <c r="F22" s="24">
        <v>6</v>
      </c>
      <c r="G22" s="24">
        <v>7</v>
      </c>
    </row>
    <row r="23" spans="1:9" ht="39" customHeight="1">
      <c r="A23" s="142" t="s">
        <v>13</v>
      </c>
      <c r="B23" s="142"/>
      <c r="C23" s="142"/>
      <c r="D23" s="142"/>
      <c r="E23" s="142"/>
      <c r="F23" s="116">
        <f>SUM(F24:F36)</f>
        <v>12818000</v>
      </c>
      <c r="G23" s="116"/>
    </row>
    <row r="24" spans="1:9" ht="53.25" customHeight="1">
      <c r="A24" s="25">
        <v>22451210</v>
      </c>
      <c r="B24" s="55" t="s">
        <v>114</v>
      </c>
      <c r="C24" s="62" t="s">
        <v>14</v>
      </c>
      <c r="D24" s="62" t="s">
        <v>15</v>
      </c>
      <c r="E24" s="26">
        <v>2700</v>
      </c>
      <c r="F24" s="26">
        <f>E24*G24</f>
        <v>337500</v>
      </c>
      <c r="G24" s="26">
        <v>125</v>
      </c>
    </row>
    <row r="25" spans="1:9" ht="55.5" customHeight="1">
      <c r="A25" s="25">
        <v>22451210</v>
      </c>
      <c r="B25" s="55" t="s">
        <v>115</v>
      </c>
      <c r="C25" s="62" t="s">
        <v>14</v>
      </c>
      <c r="D25" s="62" t="s">
        <v>15</v>
      </c>
      <c r="E25" s="26">
        <v>1200</v>
      </c>
      <c r="F25" s="26">
        <f t="shared" ref="F25:F36" si="0">E25*G25</f>
        <v>240000</v>
      </c>
      <c r="G25" s="27">
        <v>200</v>
      </c>
    </row>
    <row r="26" spans="1:9" ht="60.75" customHeight="1">
      <c r="A26" s="25">
        <v>22451210</v>
      </c>
      <c r="B26" s="55" t="s">
        <v>284</v>
      </c>
      <c r="C26" s="62" t="s">
        <v>14</v>
      </c>
      <c r="D26" s="62" t="s">
        <v>15</v>
      </c>
      <c r="E26" s="26">
        <v>2700</v>
      </c>
      <c r="F26" s="26">
        <f t="shared" si="0"/>
        <v>81000</v>
      </c>
      <c r="G26" s="27">
        <v>30</v>
      </c>
    </row>
    <row r="27" spans="1:9" ht="56.25" customHeight="1">
      <c r="A27" s="25">
        <v>22451210</v>
      </c>
      <c r="B27" s="55" t="s">
        <v>169</v>
      </c>
      <c r="C27" s="62" t="s">
        <v>14</v>
      </c>
      <c r="D27" s="62" t="s">
        <v>15</v>
      </c>
      <c r="E27" s="26">
        <v>2700</v>
      </c>
      <c r="F27" s="26">
        <f t="shared" si="0"/>
        <v>67500</v>
      </c>
      <c r="G27" s="27">
        <v>25</v>
      </c>
    </row>
    <row r="28" spans="1:9" ht="38.25" customHeight="1">
      <c r="A28" s="25">
        <v>22451180</v>
      </c>
      <c r="B28" s="55" t="s">
        <v>294</v>
      </c>
      <c r="C28" s="62" t="s">
        <v>14</v>
      </c>
      <c r="D28" s="62" t="s">
        <v>15</v>
      </c>
      <c r="E28" s="26">
        <v>250000</v>
      </c>
      <c r="F28" s="26">
        <f t="shared" si="0"/>
        <v>250000</v>
      </c>
      <c r="G28" s="27">
        <v>1</v>
      </c>
    </row>
    <row r="29" spans="1:9" ht="38.25" customHeight="1">
      <c r="A29" s="25">
        <v>39280000</v>
      </c>
      <c r="B29" s="55" t="s">
        <v>312</v>
      </c>
      <c r="C29" s="62" t="s">
        <v>14</v>
      </c>
      <c r="D29" s="62" t="s">
        <v>15</v>
      </c>
      <c r="E29" s="26">
        <v>12000</v>
      </c>
      <c r="F29" s="26">
        <f t="shared" si="0"/>
        <v>600000</v>
      </c>
      <c r="G29" s="27">
        <v>50</v>
      </c>
      <c r="H29" s="94"/>
      <c r="I29" s="94"/>
    </row>
    <row r="30" spans="1:9" ht="48" customHeight="1">
      <c r="A30" s="25">
        <v>22210000</v>
      </c>
      <c r="B30" s="55" t="s">
        <v>315</v>
      </c>
      <c r="C30" s="62" t="s">
        <v>14</v>
      </c>
      <c r="D30" s="62" t="s">
        <v>15</v>
      </c>
      <c r="E30" s="26">
        <v>500000</v>
      </c>
      <c r="F30" s="26">
        <f t="shared" si="0"/>
        <v>500000</v>
      </c>
      <c r="G30" s="27">
        <v>1</v>
      </c>
      <c r="H30" s="94"/>
      <c r="I30" s="94"/>
    </row>
    <row r="31" spans="1:9" ht="27" customHeight="1">
      <c r="A31" s="25">
        <v>22111110</v>
      </c>
      <c r="B31" s="55" t="s">
        <v>18</v>
      </c>
      <c r="C31" s="62" t="s">
        <v>14</v>
      </c>
      <c r="D31" s="62" t="s">
        <v>15</v>
      </c>
      <c r="E31" s="26">
        <v>5800</v>
      </c>
      <c r="F31" s="26">
        <f t="shared" si="0"/>
        <v>406000</v>
      </c>
      <c r="G31" s="27">
        <v>70</v>
      </c>
    </row>
    <row r="32" spans="1:9" ht="27" customHeight="1">
      <c r="A32" s="102" t="s">
        <v>326</v>
      </c>
      <c r="B32" s="103" t="s">
        <v>327</v>
      </c>
      <c r="C32" s="104" t="s">
        <v>14</v>
      </c>
      <c r="D32" s="104" t="s">
        <v>17</v>
      </c>
      <c r="E32" s="72">
        <v>13000</v>
      </c>
      <c r="F32" s="72">
        <f t="shared" si="0"/>
        <v>130000</v>
      </c>
      <c r="G32" s="74">
        <v>10</v>
      </c>
    </row>
    <row r="33" spans="1:7" ht="27" customHeight="1">
      <c r="A33" s="102" t="s">
        <v>328</v>
      </c>
      <c r="B33" s="103" t="s">
        <v>329</v>
      </c>
      <c r="C33" s="104" t="s">
        <v>14</v>
      </c>
      <c r="D33" s="104" t="s">
        <v>17</v>
      </c>
      <c r="E33" s="72">
        <v>15000</v>
      </c>
      <c r="F33" s="72">
        <f t="shared" si="0"/>
        <v>150000</v>
      </c>
      <c r="G33" s="74">
        <v>10</v>
      </c>
    </row>
    <row r="34" spans="1:7" ht="33.75" customHeight="1">
      <c r="A34" s="102">
        <v>37461180</v>
      </c>
      <c r="B34" s="103" t="s">
        <v>330</v>
      </c>
      <c r="C34" s="104" t="s">
        <v>14</v>
      </c>
      <c r="D34" s="104" t="s">
        <v>17</v>
      </c>
      <c r="E34" s="72">
        <v>7500</v>
      </c>
      <c r="F34" s="72">
        <f t="shared" si="0"/>
        <v>37500</v>
      </c>
      <c r="G34" s="74">
        <v>5</v>
      </c>
    </row>
    <row r="35" spans="1:7" ht="42" customHeight="1">
      <c r="A35" s="102">
        <v>37461170</v>
      </c>
      <c r="B35" s="103" t="s">
        <v>331</v>
      </c>
      <c r="C35" s="104" t="s">
        <v>14</v>
      </c>
      <c r="D35" s="104" t="s">
        <v>21</v>
      </c>
      <c r="E35" s="72">
        <v>18500</v>
      </c>
      <c r="F35" s="72">
        <f t="shared" si="0"/>
        <v>18500</v>
      </c>
      <c r="G35" s="74">
        <v>1</v>
      </c>
    </row>
    <row r="36" spans="1:7" ht="47.25" customHeight="1">
      <c r="A36" s="76" t="s">
        <v>289</v>
      </c>
      <c r="B36" s="55" t="s">
        <v>325</v>
      </c>
      <c r="C36" s="62" t="s">
        <v>19</v>
      </c>
      <c r="D36" s="62" t="s">
        <v>15</v>
      </c>
      <c r="E36" s="26">
        <v>10000000</v>
      </c>
      <c r="F36" s="26">
        <f t="shared" si="0"/>
        <v>10000000</v>
      </c>
      <c r="G36" s="28">
        <v>1</v>
      </c>
    </row>
    <row r="37" spans="1:7" s="18" customFormat="1" ht="26.25" customHeight="1">
      <c r="A37" s="63"/>
      <c r="B37" s="113" t="s">
        <v>34</v>
      </c>
      <c r="C37" s="114"/>
      <c r="D37" s="114"/>
      <c r="E37" s="115"/>
      <c r="F37" s="116">
        <f>SUM(F38:F60)</f>
        <v>744982</v>
      </c>
      <c r="G37" s="116"/>
    </row>
    <row r="38" spans="1:7" s="18" customFormat="1" ht="30.75" customHeight="1">
      <c r="A38" s="6">
        <v>24911200</v>
      </c>
      <c r="B38" s="55" t="s">
        <v>35</v>
      </c>
      <c r="C38" s="62" t="s">
        <v>20</v>
      </c>
      <c r="D38" s="62" t="s">
        <v>22</v>
      </c>
      <c r="E38" s="26">
        <v>1100</v>
      </c>
      <c r="F38" s="26">
        <f t="shared" ref="F38:F60" si="1">E38*G38</f>
        <v>11000</v>
      </c>
      <c r="G38" s="56">
        <v>10</v>
      </c>
    </row>
    <row r="39" spans="1:7" s="18" customFormat="1" ht="26.25" customHeight="1">
      <c r="A39" s="6" t="s">
        <v>36</v>
      </c>
      <c r="B39" s="55" t="s">
        <v>208</v>
      </c>
      <c r="C39" s="62" t="s">
        <v>20</v>
      </c>
      <c r="D39" s="62" t="s">
        <v>17</v>
      </c>
      <c r="E39" s="26">
        <v>1800</v>
      </c>
      <c r="F39" s="26">
        <f t="shared" si="1"/>
        <v>36000</v>
      </c>
      <c r="G39" s="56">
        <v>20</v>
      </c>
    </row>
    <row r="40" spans="1:7" s="18" customFormat="1" ht="21.75" customHeight="1">
      <c r="A40" s="6">
        <v>44111413</v>
      </c>
      <c r="B40" s="55" t="s">
        <v>38</v>
      </c>
      <c r="C40" s="62" t="s">
        <v>20</v>
      </c>
      <c r="D40" s="62" t="s">
        <v>22</v>
      </c>
      <c r="E40" s="26">
        <v>1000</v>
      </c>
      <c r="F40" s="26">
        <f t="shared" si="1"/>
        <v>70000</v>
      </c>
      <c r="G40" s="56">
        <v>70</v>
      </c>
    </row>
    <row r="41" spans="1:7" s="18" customFormat="1" ht="51.75" customHeight="1">
      <c r="A41" s="6">
        <v>44811900</v>
      </c>
      <c r="B41" s="55" t="s">
        <v>39</v>
      </c>
      <c r="C41" s="62" t="s">
        <v>20</v>
      </c>
      <c r="D41" s="62" t="s">
        <v>17</v>
      </c>
      <c r="E41" s="26">
        <v>1100</v>
      </c>
      <c r="F41" s="26">
        <f t="shared" si="1"/>
        <v>110000</v>
      </c>
      <c r="G41" s="56">
        <v>100</v>
      </c>
    </row>
    <row r="42" spans="1:7" s="18" customFormat="1" ht="39" customHeight="1">
      <c r="A42" s="6" t="s">
        <v>40</v>
      </c>
      <c r="B42" s="55" t="s">
        <v>163</v>
      </c>
      <c r="C42" s="62" t="s">
        <v>20</v>
      </c>
      <c r="D42" s="62" t="s">
        <v>17</v>
      </c>
      <c r="E42" s="26">
        <v>850</v>
      </c>
      <c r="F42" s="26">
        <f t="shared" si="1"/>
        <v>8500</v>
      </c>
      <c r="G42" s="56">
        <v>10</v>
      </c>
    </row>
    <row r="43" spans="1:7" s="18" customFormat="1" ht="28.5" customHeight="1">
      <c r="A43" s="6" t="s">
        <v>41</v>
      </c>
      <c r="B43" s="55" t="s">
        <v>42</v>
      </c>
      <c r="C43" s="62" t="s">
        <v>20</v>
      </c>
      <c r="D43" s="62" t="s">
        <v>43</v>
      </c>
      <c r="E43" s="26">
        <v>846</v>
      </c>
      <c r="F43" s="26">
        <f t="shared" si="1"/>
        <v>16920</v>
      </c>
      <c r="G43" s="56">
        <v>20</v>
      </c>
    </row>
    <row r="44" spans="1:7" s="18" customFormat="1" ht="26.25" customHeight="1">
      <c r="A44" s="6">
        <v>44111416</v>
      </c>
      <c r="B44" s="55" t="s">
        <v>248</v>
      </c>
      <c r="C44" s="62"/>
      <c r="D44" s="62" t="s">
        <v>22</v>
      </c>
      <c r="E44" s="26">
        <v>779</v>
      </c>
      <c r="F44" s="26">
        <f t="shared" si="1"/>
        <v>38950</v>
      </c>
      <c r="G44" s="56">
        <v>50</v>
      </c>
    </row>
    <row r="45" spans="1:7" s="18" customFormat="1" ht="31.5" customHeight="1">
      <c r="A45" s="6">
        <v>44111411</v>
      </c>
      <c r="B45" s="55" t="s">
        <v>44</v>
      </c>
      <c r="C45" s="62" t="s">
        <v>20</v>
      </c>
      <c r="D45" s="62" t="s">
        <v>22</v>
      </c>
      <c r="E45" s="26">
        <v>428</v>
      </c>
      <c r="F45" s="26">
        <f t="shared" si="1"/>
        <v>10700</v>
      </c>
      <c r="G45" s="56">
        <v>25</v>
      </c>
    </row>
    <row r="46" spans="1:7" s="18" customFormat="1" ht="34.5" customHeight="1">
      <c r="A46" s="6">
        <v>44111412</v>
      </c>
      <c r="B46" s="55" t="s">
        <v>231</v>
      </c>
      <c r="C46" s="62" t="s">
        <v>20</v>
      </c>
      <c r="D46" s="62" t="s">
        <v>22</v>
      </c>
      <c r="E46" s="26">
        <v>1600</v>
      </c>
      <c r="F46" s="26">
        <f t="shared" si="1"/>
        <v>32000</v>
      </c>
      <c r="G46" s="56">
        <v>20</v>
      </c>
    </row>
    <row r="47" spans="1:7" s="18" customFormat="1" ht="20.45" customHeight="1">
      <c r="A47" s="6" t="s">
        <v>45</v>
      </c>
      <c r="B47" s="55" t="s">
        <v>229</v>
      </c>
      <c r="C47" s="62" t="s">
        <v>20</v>
      </c>
      <c r="D47" s="62" t="s">
        <v>17</v>
      </c>
      <c r="E47" s="26">
        <v>1796</v>
      </c>
      <c r="F47" s="26">
        <f t="shared" si="1"/>
        <v>17960</v>
      </c>
      <c r="G47" s="56">
        <v>10</v>
      </c>
    </row>
    <row r="48" spans="1:7" s="18" customFormat="1" ht="20.45" customHeight="1">
      <c r="A48" s="6">
        <v>44511110</v>
      </c>
      <c r="B48" s="55" t="s">
        <v>230</v>
      </c>
      <c r="C48" s="62" t="s">
        <v>20</v>
      </c>
      <c r="D48" s="62" t="s">
        <v>17</v>
      </c>
      <c r="E48" s="26">
        <v>1796</v>
      </c>
      <c r="F48" s="26">
        <f t="shared" si="1"/>
        <v>17960</v>
      </c>
      <c r="G48" s="56">
        <v>10</v>
      </c>
    </row>
    <row r="49" spans="1:9" s="18" customFormat="1" ht="26.25" customHeight="1">
      <c r="A49" s="6">
        <v>44921500</v>
      </c>
      <c r="B49" s="55" t="s">
        <v>123</v>
      </c>
      <c r="C49" s="62" t="s">
        <v>20</v>
      </c>
      <c r="D49" s="62" t="s">
        <v>22</v>
      </c>
      <c r="E49" s="26">
        <v>250</v>
      </c>
      <c r="F49" s="26">
        <f t="shared" si="1"/>
        <v>6250</v>
      </c>
      <c r="G49" s="56">
        <v>25</v>
      </c>
    </row>
    <row r="50" spans="1:9" s="18" customFormat="1" ht="20.45" customHeight="1">
      <c r="A50" s="6">
        <v>44921500</v>
      </c>
      <c r="B50" s="55" t="s">
        <v>124</v>
      </c>
      <c r="C50" s="62" t="s">
        <v>20</v>
      </c>
      <c r="D50" s="62" t="s">
        <v>22</v>
      </c>
      <c r="E50" s="26">
        <v>250</v>
      </c>
      <c r="F50" s="26">
        <f t="shared" si="1"/>
        <v>18750</v>
      </c>
      <c r="G50" s="56">
        <v>75</v>
      </c>
    </row>
    <row r="51" spans="1:9" s="18" customFormat="1" ht="30.75" customHeight="1">
      <c r="A51" s="6">
        <v>44322510</v>
      </c>
      <c r="B51" s="55" t="s">
        <v>249</v>
      </c>
      <c r="C51" s="62" t="s">
        <v>20</v>
      </c>
      <c r="D51" s="62" t="s">
        <v>153</v>
      </c>
      <c r="E51" s="26">
        <v>400</v>
      </c>
      <c r="F51" s="26">
        <f t="shared" si="1"/>
        <v>24000</v>
      </c>
      <c r="G51" s="56">
        <v>60</v>
      </c>
    </row>
    <row r="52" spans="1:9" s="18" customFormat="1" ht="69" customHeight="1">
      <c r="A52" s="6" t="s">
        <v>209</v>
      </c>
      <c r="B52" s="55" t="s">
        <v>225</v>
      </c>
      <c r="C52" s="62" t="s">
        <v>20</v>
      </c>
      <c r="D52" s="62" t="s">
        <v>17</v>
      </c>
      <c r="E52" s="26">
        <v>350</v>
      </c>
      <c r="F52" s="26">
        <f t="shared" si="1"/>
        <v>7000</v>
      </c>
      <c r="G52" s="56">
        <v>20</v>
      </c>
    </row>
    <row r="53" spans="1:9" s="18" customFormat="1" ht="67.5" customHeight="1">
      <c r="A53" s="6" t="s">
        <v>209</v>
      </c>
      <c r="B53" s="55" t="s">
        <v>224</v>
      </c>
      <c r="C53" s="62" t="s">
        <v>20</v>
      </c>
      <c r="D53" s="62" t="s">
        <v>17</v>
      </c>
      <c r="E53" s="26">
        <v>500</v>
      </c>
      <c r="F53" s="26">
        <f t="shared" si="1"/>
        <v>2500</v>
      </c>
      <c r="G53" s="56">
        <v>5</v>
      </c>
    </row>
    <row r="54" spans="1:9" s="18" customFormat="1" ht="25.5" customHeight="1">
      <c r="A54" s="6" t="s">
        <v>50</v>
      </c>
      <c r="B54" s="55" t="s">
        <v>227</v>
      </c>
      <c r="C54" s="62" t="s">
        <v>20</v>
      </c>
      <c r="D54" s="62" t="s">
        <v>17</v>
      </c>
      <c r="E54" s="26">
        <v>646</v>
      </c>
      <c r="F54" s="26">
        <f t="shared" si="1"/>
        <v>32300</v>
      </c>
      <c r="G54" s="56">
        <v>50</v>
      </c>
    </row>
    <row r="55" spans="1:9" s="18" customFormat="1" ht="25.5" customHeight="1">
      <c r="A55" s="6" t="s">
        <v>50</v>
      </c>
      <c r="B55" s="55" t="s">
        <v>228</v>
      </c>
      <c r="C55" s="62" t="s">
        <v>20</v>
      </c>
      <c r="D55" s="62" t="s">
        <v>17</v>
      </c>
      <c r="E55" s="26">
        <v>1200</v>
      </c>
      <c r="F55" s="26">
        <f t="shared" si="1"/>
        <v>6000</v>
      </c>
      <c r="G55" s="56">
        <v>5</v>
      </c>
    </row>
    <row r="56" spans="1:9" s="18" customFormat="1" ht="30" customHeight="1">
      <c r="A56" s="6">
        <v>43411500</v>
      </c>
      <c r="B56" s="55" t="s">
        <v>125</v>
      </c>
      <c r="C56" s="62" t="s">
        <v>20</v>
      </c>
      <c r="D56" s="62" t="s">
        <v>17</v>
      </c>
      <c r="E56" s="26">
        <v>63196</v>
      </c>
      <c r="F56" s="26">
        <f t="shared" si="1"/>
        <v>63196</v>
      </c>
      <c r="G56" s="56">
        <v>1</v>
      </c>
    </row>
    <row r="57" spans="1:9" s="18" customFormat="1" ht="34.5" customHeight="1">
      <c r="A57" s="6">
        <v>43411500</v>
      </c>
      <c r="B57" s="55" t="s">
        <v>126</v>
      </c>
      <c r="C57" s="62" t="s">
        <v>20</v>
      </c>
      <c r="D57" s="62" t="s">
        <v>17</v>
      </c>
      <c r="E57" s="26">
        <v>34996</v>
      </c>
      <c r="F57" s="26">
        <f t="shared" si="1"/>
        <v>34996</v>
      </c>
      <c r="G57" s="56">
        <v>1</v>
      </c>
    </row>
    <row r="58" spans="1:9" s="18" customFormat="1" ht="23.25" customHeight="1">
      <c r="A58" s="6" t="s">
        <v>158</v>
      </c>
      <c r="B58" s="55" t="s">
        <v>232</v>
      </c>
      <c r="C58" s="62" t="s">
        <v>20</v>
      </c>
      <c r="D58" s="62" t="s">
        <v>17</v>
      </c>
      <c r="E58" s="26">
        <v>20000</v>
      </c>
      <c r="F58" s="26">
        <f t="shared" si="1"/>
        <v>40000</v>
      </c>
      <c r="G58" s="56">
        <v>2</v>
      </c>
    </row>
    <row r="59" spans="1:9" s="18" customFormat="1" ht="33" customHeight="1">
      <c r="A59" s="6">
        <v>44511330</v>
      </c>
      <c r="B59" s="55" t="s">
        <v>127</v>
      </c>
      <c r="C59" s="62" t="s">
        <v>20</v>
      </c>
      <c r="D59" s="62" t="s">
        <v>17</v>
      </c>
      <c r="E59" s="26">
        <v>40000</v>
      </c>
      <c r="F59" s="26">
        <f t="shared" si="1"/>
        <v>40000</v>
      </c>
      <c r="G59" s="56">
        <v>1</v>
      </c>
    </row>
    <row r="60" spans="1:9" s="18" customFormat="1" ht="37.5" customHeight="1">
      <c r="A60" s="6">
        <v>42661400</v>
      </c>
      <c r="B60" s="55" t="s">
        <v>233</v>
      </c>
      <c r="C60" s="62" t="s">
        <v>20</v>
      </c>
      <c r="D60" s="62" t="s">
        <v>17</v>
      </c>
      <c r="E60" s="26">
        <v>100000</v>
      </c>
      <c r="F60" s="26">
        <f t="shared" si="1"/>
        <v>100000</v>
      </c>
      <c r="G60" s="56">
        <v>1</v>
      </c>
    </row>
    <row r="61" spans="1:9" ht="31.5" customHeight="1">
      <c r="A61" s="113" t="s">
        <v>303</v>
      </c>
      <c r="B61" s="117"/>
      <c r="C61" s="117"/>
      <c r="D61" s="117"/>
      <c r="E61" s="118"/>
      <c r="F61" s="111">
        <f>SUM(F62:F69)</f>
        <v>364100</v>
      </c>
      <c r="G61" s="112"/>
      <c r="H61" s="94"/>
      <c r="I61" s="94"/>
    </row>
    <row r="62" spans="1:9" ht="18" customHeight="1">
      <c r="A62" s="95">
        <v>39831241</v>
      </c>
      <c r="B62" s="95" t="s">
        <v>307</v>
      </c>
      <c r="C62" s="96" t="s">
        <v>14</v>
      </c>
      <c r="D62" s="97" t="s">
        <v>17</v>
      </c>
      <c r="E62" s="98">
        <v>180</v>
      </c>
      <c r="F62" s="98">
        <f>E62*G62</f>
        <v>9000</v>
      </c>
      <c r="G62" s="99">
        <v>50</v>
      </c>
    </row>
    <row r="63" spans="1:9" ht="27.75" customHeight="1">
      <c r="A63" s="95">
        <v>39812100</v>
      </c>
      <c r="B63" s="95" t="s">
        <v>311</v>
      </c>
      <c r="C63" s="96" t="s">
        <v>14</v>
      </c>
      <c r="D63" s="97" t="s">
        <v>43</v>
      </c>
      <c r="E63" s="98">
        <v>800</v>
      </c>
      <c r="F63" s="98">
        <f>E63*G63</f>
        <v>40000</v>
      </c>
      <c r="G63" s="99">
        <v>50</v>
      </c>
    </row>
    <row r="64" spans="1:9" ht="18" customHeight="1">
      <c r="A64" s="95">
        <v>39831242</v>
      </c>
      <c r="B64" s="95" t="s">
        <v>304</v>
      </c>
      <c r="C64" s="96" t="s">
        <v>14</v>
      </c>
      <c r="D64" s="97" t="s">
        <v>22</v>
      </c>
      <c r="E64" s="98">
        <v>650</v>
      </c>
      <c r="F64" s="98">
        <f t="shared" ref="F64:F68" si="2">E64*G64</f>
        <v>19500</v>
      </c>
      <c r="G64" s="99">
        <v>30</v>
      </c>
    </row>
    <row r="65" spans="1:9" ht="18" customHeight="1">
      <c r="A65" s="95">
        <v>39831100</v>
      </c>
      <c r="B65" s="95" t="s">
        <v>305</v>
      </c>
      <c r="C65" s="96" t="s">
        <v>14</v>
      </c>
      <c r="D65" s="97" t="s">
        <v>17</v>
      </c>
      <c r="E65" s="98">
        <v>350</v>
      </c>
      <c r="F65" s="98">
        <f t="shared" si="2"/>
        <v>35000</v>
      </c>
      <c r="G65" s="99">
        <v>100</v>
      </c>
    </row>
    <row r="66" spans="1:9" ht="18" customHeight="1">
      <c r="A66" s="95">
        <v>39836000</v>
      </c>
      <c r="B66" s="95" t="s">
        <v>310</v>
      </c>
      <c r="C66" s="96" t="s">
        <v>14</v>
      </c>
      <c r="D66" s="97" t="s">
        <v>17</v>
      </c>
      <c r="E66" s="98">
        <v>1000</v>
      </c>
      <c r="F66" s="98">
        <f t="shared" si="2"/>
        <v>120000</v>
      </c>
      <c r="G66" s="99">
        <v>120</v>
      </c>
    </row>
    <row r="67" spans="1:9" ht="28.5" customHeight="1">
      <c r="A67" s="95">
        <v>31531210</v>
      </c>
      <c r="B67" s="95" t="s">
        <v>306</v>
      </c>
      <c r="C67" s="96" t="s">
        <v>14</v>
      </c>
      <c r="D67" s="97" t="s">
        <v>17</v>
      </c>
      <c r="E67" s="98">
        <v>120</v>
      </c>
      <c r="F67" s="98">
        <f t="shared" si="2"/>
        <v>36000</v>
      </c>
      <c r="G67" s="99">
        <v>300</v>
      </c>
    </row>
    <row r="68" spans="1:9" ht="18" customHeight="1">
      <c r="A68" s="95">
        <v>31531230</v>
      </c>
      <c r="B68" s="95" t="s">
        <v>309</v>
      </c>
      <c r="C68" s="96" t="s">
        <v>14</v>
      </c>
      <c r="D68" s="97" t="s">
        <v>17</v>
      </c>
      <c r="E68" s="98">
        <v>230</v>
      </c>
      <c r="F68" s="98">
        <f t="shared" si="2"/>
        <v>4600</v>
      </c>
      <c r="G68" s="99">
        <v>20</v>
      </c>
    </row>
    <row r="69" spans="1:9" ht="18" customHeight="1">
      <c r="A69" s="95">
        <v>31531500</v>
      </c>
      <c r="B69" s="95" t="s">
        <v>308</v>
      </c>
      <c r="C69" s="96" t="s">
        <v>14</v>
      </c>
      <c r="D69" s="97" t="s">
        <v>17</v>
      </c>
      <c r="E69" s="26">
        <v>500</v>
      </c>
      <c r="F69" s="26">
        <f t="shared" ref="F69" si="3">E69*G69</f>
        <v>100000</v>
      </c>
      <c r="G69" s="56">
        <v>200</v>
      </c>
    </row>
    <row r="70" spans="1:9" s="18" customFormat="1" ht="23.25" customHeight="1">
      <c r="A70" s="113" t="s">
        <v>185</v>
      </c>
      <c r="B70" s="114"/>
      <c r="C70" s="114"/>
      <c r="D70" s="114"/>
      <c r="E70" s="115"/>
      <c r="F70" s="111">
        <f>SUM(F71:F71)</f>
        <v>707600</v>
      </c>
      <c r="G70" s="112"/>
    </row>
    <row r="71" spans="1:9" ht="31.5" customHeight="1">
      <c r="A71" s="6">
        <v>39515400</v>
      </c>
      <c r="B71" s="55" t="s">
        <v>291</v>
      </c>
      <c r="C71" s="62" t="s">
        <v>20</v>
      </c>
      <c r="D71" s="62" t="s">
        <v>24</v>
      </c>
      <c r="E71" s="26">
        <v>3538</v>
      </c>
      <c r="F71" s="26">
        <f>E71*G71</f>
        <v>707600</v>
      </c>
      <c r="G71" s="26">
        <v>200</v>
      </c>
      <c r="H71" s="107"/>
      <c r="I71" s="108"/>
    </row>
    <row r="72" spans="1:9" ht="20.25" customHeight="1">
      <c r="A72" s="63"/>
      <c r="B72" s="113" t="s">
        <v>25</v>
      </c>
      <c r="C72" s="114"/>
      <c r="D72" s="114"/>
      <c r="E72" s="115"/>
      <c r="F72" s="116">
        <f>SUM(F73:F102)</f>
        <v>195140</v>
      </c>
      <c r="G72" s="116"/>
    </row>
    <row r="73" spans="1:9" ht="20.25" customHeight="1">
      <c r="A73" s="6">
        <v>33121180</v>
      </c>
      <c r="B73" s="55" t="s">
        <v>141</v>
      </c>
      <c r="C73" s="62" t="s">
        <v>14</v>
      </c>
      <c r="D73" s="89" t="s">
        <v>17</v>
      </c>
      <c r="E73" s="26">
        <v>6350</v>
      </c>
      <c r="F73" s="26">
        <f t="shared" ref="F73:F102" si="4">E73*G73</f>
        <v>12700</v>
      </c>
      <c r="G73" s="28">
        <v>2</v>
      </c>
    </row>
    <row r="74" spans="1:9" ht="22.5" customHeight="1">
      <c r="A74" s="6">
        <v>33631260</v>
      </c>
      <c r="B74" s="55" t="s">
        <v>142</v>
      </c>
      <c r="C74" s="62" t="s">
        <v>14</v>
      </c>
      <c r="D74" s="90" t="s">
        <v>26</v>
      </c>
      <c r="E74" s="26">
        <v>250</v>
      </c>
      <c r="F74" s="26">
        <f t="shared" si="4"/>
        <v>2500</v>
      </c>
      <c r="G74" s="28">
        <v>10</v>
      </c>
    </row>
    <row r="75" spans="1:9" ht="33.75" customHeight="1">
      <c r="A75" s="6">
        <v>33661127</v>
      </c>
      <c r="B75" s="55" t="s">
        <v>143</v>
      </c>
      <c r="C75" s="62" t="s">
        <v>14</v>
      </c>
      <c r="D75" s="90" t="s">
        <v>27</v>
      </c>
      <c r="E75" s="26">
        <v>34</v>
      </c>
      <c r="F75" s="26">
        <f t="shared" si="4"/>
        <v>1020</v>
      </c>
      <c r="G75" s="28">
        <v>30</v>
      </c>
    </row>
    <row r="76" spans="1:9" ht="33" customHeight="1">
      <c r="A76" s="6" t="s">
        <v>28</v>
      </c>
      <c r="B76" s="55" t="s">
        <v>144</v>
      </c>
      <c r="C76" s="62" t="s">
        <v>14</v>
      </c>
      <c r="D76" s="90" t="s">
        <v>29</v>
      </c>
      <c r="E76" s="26">
        <v>10</v>
      </c>
      <c r="F76" s="26">
        <f t="shared" si="4"/>
        <v>2000</v>
      </c>
      <c r="G76" s="28">
        <v>200</v>
      </c>
    </row>
    <row r="77" spans="1:9" ht="21" customHeight="1">
      <c r="A77" s="6">
        <v>33141142</v>
      </c>
      <c r="B77" s="55" t="s">
        <v>250</v>
      </c>
      <c r="C77" s="62" t="s">
        <v>14</v>
      </c>
      <c r="D77" s="90" t="s">
        <v>17</v>
      </c>
      <c r="E77" s="26">
        <v>30</v>
      </c>
      <c r="F77" s="26">
        <f t="shared" si="4"/>
        <v>3000</v>
      </c>
      <c r="G77" s="28">
        <v>100</v>
      </c>
    </row>
    <row r="78" spans="1:9" ht="25.5" customHeight="1">
      <c r="A78" s="6">
        <v>33691176</v>
      </c>
      <c r="B78" s="55" t="s">
        <v>251</v>
      </c>
      <c r="C78" s="62" t="s">
        <v>14</v>
      </c>
      <c r="D78" s="90" t="s">
        <v>32</v>
      </c>
      <c r="E78" s="26">
        <v>500</v>
      </c>
      <c r="F78" s="26">
        <f t="shared" si="4"/>
        <v>5000</v>
      </c>
      <c r="G78" s="28">
        <v>10</v>
      </c>
    </row>
    <row r="79" spans="1:9" ht="19.5" customHeight="1">
      <c r="A79" s="6">
        <v>33611100</v>
      </c>
      <c r="B79" s="55" t="s">
        <v>252</v>
      </c>
      <c r="C79" s="62" t="s">
        <v>14</v>
      </c>
      <c r="D79" s="90" t="s">
        <v>140</v>
      </c>
      <c r="E79" s="26">
        <v>28</v>
      </c>
      <c r="F79" s="26">
        <f t="shared" si="4"/>
        <v>4200</v>
      </c>
      <c r="G79" s="28">
        <v>150</v>
      </c>
    </row>
    <row r="80" spans="1:9" ht="33.75" customHeight="1">
      <c r="A80" s="6">
        <v>33631120</v>
      </c>
      <c r="B80" s="55" t="s">
        <v>253</v>
      </c>
      <c r="C80" s="62" t="s">
        <v>14</v>
      </c>
      <c r="D80" s="90" t="s">
        <v>32</v>
      </c>
      <c r="E80" s="26">
        <v>2980</v>
      </c>
      <c r="F80" s="26">
        <f t="shared" si="4"/>
        <v>14900</v>
      </c>
      <c r="G80" s="28">
        <v>5</v>
      </c>
    </row>
    <row r="81" spans="1:7" ht="69" customHeight="1">
      <c r="A81" s="6">
        <v>33631230</v>
      </c>
      <c r="B81" s="55" t="s">
        <v>254</v>
      </c>
      <c r="C81" s="62" t="s">
        <v>14</v>
      </c>
      <c r="D81" s="90" t="s">
        <v>17</v>
      </c>
      <c r="E81" s="26">
        <v>830</v>
      </c>
      <c r="F81" s="26">
        <f t="shared" si="4"/>
        <v>8300</v>
      </c>
      <c r="G81" s="28">
        <v>10</v>
      </c>
    </row>
    <row r="82" spans="1:7" ht="67.5" customHeight="1">
      <c r="A82" s="6">
        <v>33661121</v>
      </c>
      <c r="B82" s="55" t="s">
        <v>256</v>
      </c>
      <c r="C82" s="62" t="s">
        <v>14</v>
      </c>
      <c r="D82" s="90" t="s">
        <v>29</v>
      </c>
      <c r="E82" s="26">
        <v>10</v>
      </c>
      <c r="F82" s="26">
        <f t="shared" si="4"/>
        <v>5000</v>
      </c>
      <c r="G82" s="28">
        <v>500</v>
      </c>
    </row>
    <row r="83" spans="1:7" ht="66">
      <c r="A83" s="6">
        <v>33661126</v>
      </c>
      <c r="B83" s="55" t="s">
        <v>255</v>
      </c>
      <c r="C83" s="62" t="s">
        <v>14</v>
      </c>
      <c r="D83" s="90" t="s">
        <v>29</v>
      </c>
      <c r="E83" s="26">
        <v>16</v>
      </c>
      <c r="F83" s="26">
        <f t="shared" si="4"/>
        <v>8000</v>
      </c>
      <c r="G83" s="28">
        <v>500</v>
      </c>
    </row>
    <row r="84" spans="1:7" ht="22.5" customHeight="1">
      <c r="A84" s="6">
        <v>33661122</v>
      </c>
      <c r="B84" s="55" t="s">
        <v>257</v>
      </c>
      <c r="C84" s="62" t="s">
        <v>14</v>
      </c>
      <c r="D84" s="90" t="s">
        <v>29</v>
      </c>
      <c r="E84" s="26">
        <v>10</v>
      </c>
      <c r="F84" s="26">
        <f t="shared" si="4"/>
        <v>5000</v>
      </c>
      <c r="G84" s="28">
        <v>500</v>
      </c>
    </row>
    <row r="85" spans="1:7" ht="48" customHeight="1">
      <c r="A85" s="6">
        <v>33621350</v>
      </c>
      <c r="B85" s="55" t="s">
        <v>258</v>
      </c>
      <c r="C85" s="62" t="s">
        <v>14</v>
      </c>
      <c r="D85" s="90" t="s">
        <v>316</v>
      </c>
      <c r="E85" s="26">
        <v>200</v>
      </c>
      <c r="F85" s="26">
        <f t="shared" ref="F85" si="5">E85*G85</f>
        <v>1000</v>
      </c>
      <c r="G85" s="28">
        <v>5</v>
      </c>
    </row>
    <row r="86" spans="1:7" ht="36.75" customHeight="1">
      <c r="A86" s="6">
        <v>33691201</v>
      </c>
      <c r="B86" s="55" t="s">
        <v>259</v>
      </c>
      <c r="C86" s="62" t="s">
        <v>14</v>
      </c>
      <c r="D86" s="90" t="s">
        <v>316</v>
      </c>
      <c r="E86" s="26">
        <v>170</v>
      </c>
      <c r="F86" s="26">
        <f t="shared" si="4"/>
        <v>1700</v>
      </c>
      <c r="G86" s="28">
        <v>10</v>
      </c>
    </row>
    <row r="87" spans="1:7" ht="30.75" customHeight="1">
      <c r="A87" s="6">
        <v>33661117</v>
      </c>
      <c r="B87" s="55" t="s">
        <v>260</v>
      </c>
      <c r="C87" s="62" t="s">
        <v>14</v>
      </c>
      <c r="D87" s="90" t="s">
        <v>30</v>
      </c>
      <c r="E87" s="26">
        <v>2</v>
      </c>
      <c r="F87" s="26">
        <f t="shared" si="4"/>
        <v>500</v>
      </c>
      <c r="G87" s="28">
        <v>250</v>
      </c>
    </row>
    <row r="88" spans="1:7" ht="49.5">
      <c r="A88" s="6">
        <v>33621270</v>
      </c>
      <c r="B88" s="55" t="s">
        <v>261</v>
      </c>
      <c r="C88" s="62" t="s">
        <v>14</v>
      </c>
      <c r="D88" s="90" t="s">
        <v>29</v>
      </c>
      <c r="E88" s="26">
        <v>10</v>
      </c>
      <c r="F88" s="26">
        <f t="shared" si="4"/>
        <v>1000</v>
      </c>
      <c r="G88" s="28">
        <v>100</v>
      </c>
    </row>
    <row r="89" spans="1:7" ht="81" customHeight="1">
      <c r="A89" s="6">
        <v>33661225</v>
      </c>
      <c r="B89" s="55" t="s">
        <v>262</v>
      </c>
      <c r="C89" s="62" t="s">
        <v>14</v>
      </c>
      <c r="D89" s="90" t="s">
        <v>29</v>
      </c>
      <c r="E89" s="26">
        <v>70</v>
      </c>
      <c r="F89" s="26">
        <f t="shared" si="4"/>
        <v>14000</v>
      </c>
      <c r="G89" s="28">
        <v>200</v>
      </c>
    </row>
    <row r="90" spans="1:7" ht="82.5" customHeight="1">
      <c r="A90" s="6">
        <v>33661225</v>
      </c>
      <c r="B90" s="55" t="s">
        <v>262</v>
      </c>
      <c r="C90" s="62" t="s">
        <v>14</v>
      </c>
      <c r="D90" s="90" t="s">
        <v>27</v>
      </c>
      <c r="E90" s="26">
        <v>300</v>
      </c>
      <c r="F90" s="26">
        <f t="shared" si="4"/>
        <v>9000</v>
      </c>
      <c r="G90" s="28">
        <v>30</v>
      </c>
    </row>
    <row r="91" spans="1:7" ht="80.25" customHeight="1">
      <c r="A91" s="6">
        <v>33671122</v>
      </c>
      <c r="B91" s="55" t="s">
        <v>263</v>
      </c>
      <c r="C91" s="62" t="s">
        <v>14</v>
      </c>
      <c r="D91" s="90" t="s">
        <v>31</v>
      </c>
      <c r="E91" s="26">
        <v>70</v>
      </c>
      <c r="F91" s="26">
        <f t="shared" si="4"/>
        <v>33600</v>
      </c>
      <c r="G91" s="28">
        <v>480</v>
      </c>
    </row>
    <row r="92" spans="1:7" ht="48.75" customHeight="1">
      <c r="A92" s="6">
        <v>33631310</v>
      </c>
      <c r="B92" s="55" t="s">
        <v>265</v>
      </c>
      <c r="C92" s="62" t="s">
        <v>14</v>
      </c>
      <c r="D92" s="90" t="s">
        <v>29</v>
      </c>
      <c r="E92" s="26">
        <v>50</v>
      </c>
      <c r="F92" s="26">
        <f t="shared" si="4"/>
        <v>15000</v>
      </c>
      <c r="G92" s="28">
        <v>300</v>
      </c>
    </row>
    <row r="93" spans="1:7" ht="51" customHeight="1">
      <c r="A93" s="6">
        <v>33631310</v>
      </c>
      <c r="B93" s="55" t="s">
        <v>264</v>
      </c>
      <c r="C93" s="62" t="s">
        <v>14</v>
      </c>
      <c r="D93" s="90" t="s">
        <v>27</v>
      </c>
      <c r="E93" s="26">
        <v>200</v>
      </c>
      <c r="F93" s="26">
        <f t="shared" si="4"/>
        <v>5000</v>
      </c>
      <c r="G93" s="28">
        <v>25</v>
      </c>
    </row>
    <row r="94" spans="1:7" ht="49.5">
      <c r="A94" s="6">
        <v>33631310</v>
      </c>
      <c r="B94" s="55" t="s">
        <v>247</v>
      </c>
      <c r="C94" s="62" t="s">
        <v>14</v>
      </c>
      <c r="D94" s="90" t="s">
        <v>17</v>
      </c>
      <c r="E94" s="26">
        <v>450</v>
      </c>
      <c r="F94" s="26">
        <f t="shared" si="4"/>
        <v>2250</v>
      </c>
      <c r="G94" s="28">
        <v>5</v>
      </c>
    </row>
    <row r="95" spans="1:7" ht="33">
      <c r="A95" s="6">
        <v>33631310</v>
      </c>
      <c r="B95" s="55" t="s">
        <v>266</v>
      </c>
      <c r="C95" s="62" t="s">
        <v>14</v>
      </c>
      <c r="D95" s="90" t="s">
        <v>27</v>
      </c>
      <c r="E95" s="26">
        <v>24</v>
      </c>
      <c r="F95" s="26">
        <f t="shared" si="4"/>
        <v>720</v>
      </c>
      <c r="G95" s="28">
        <v>30</v>
      </c>
    </row>
    <row r="96" spans="1:7" ht="33">
      <c r="A96" s="6">
        <v>33671130</v>
      </c>
      <c r="B96" s="55" t="s">
        <v>267</v>
      </c>
      <c r="C96" s="62" t="s">
        <v>14</v>
      </c>
      <c r="D96" s="90" t="s">
        <v>29</v>
      </c>
      <c r="E96" s="26">
        <v>49</v>
      </c>
      <c r="F96" s="26">
        <f t="shared" si="4"/>
        <v>12250</v>
      </c>
      <c r="G96" s="28">
        <v>250</v>
      </c>
    </row>
    <row r="97" spans="1:7" ht="35.25" customHeight="1">
      <c r="A97" s="6">
        <v>24321590</v>
      </c>
      <c r="B97" s="55" t="s">
        <v>268</v>
      </c>
      <c r="C97" s="62" t="s">
        <v>14</v>
      </c>
      <c r="D97" s="90" t="s">
        <v>33</v>
      </c>
      <c r="E97" s="26">
        <v>16</v>
      </c>
      <c r="F97" s="26">
        <f t="shared" si="4"/>
        <v>800</v>
      </c>
      <c r="G97" s="28">
        <v>50</v>
      </c>
    </row>
    <row r="98" spans="1:7" ht="21.75" customHeight="1">
      <c r="A98" s="6">
        <v>33151000</v>
      </c>
      <c r="B98" s="55" t="s">
        <v>269</v>
      </c>
      <c r="C98" s="62" t="s">
        <v>14</v>
      </c>
      <c r="D98" s="90" t="s">
        <v>26</v>
      </c>
      <c r="E98" s="26">
        <v>200</v>
      </c>
      <c r="F98" s="26">
        <f t="shared" si="4"/>
        <v>2000</v>
      </c>
      <c r="G98" s="28">
        <v>10</v>
      </c>
    </row>
    <row r="99" spans="1:7" ht="38.25" customHeight="1">
      <c r="A99" s="6">
        <v>33691176</v>
      </c>
      <c r="B99" s="55" t="s">
        <v>270</v>
      </c>
      <c r="C99" s="62" t="s">
        <v>14</v>
      </c>
      <c r="D99" s="90" t="s">
        <v>120</v>
      </c>
      <c r="E99" s="26">
        <v>110</v>
      </c>
      <c r="F99" s="26">
        <f t="shared" si="4"/>
        <v>9900</v>
      </c>
      <c r="G99" s="28">
        <v>90</v>
      </c>
    </row>
    <row r="100" spans="1:7" ht="35.25" customHeight="1">
      <c r="A100" s="6">
        <v>33611160</v>
      </c>
      <c r="B100" s="55" t="s">
        <v>271</v>
      </c>
      <c r="C100" s="62" t="s">
        <v>14</v>
      </c>
      <c r="D100" s="90" t="s">
        <v>29</v>
      </c>
      <c r="E100" s="26">
        <v>70</v>
      </c>
      <c r="F100" s="26">
        <f t="shared" si="4"/>
        <v>3500</v>
      </c>
      <c r="G100" s="28">
        <v>50</v>
      </c>
    </row>
    <row r="101" spans="1:7" ht="67.5" customHeight="1">
      <c r="A101" s="6">
        <v>33671118</v>
      </c>
      <c r="B101" s="55" t="s">
        <v>272</v>
      </c>
      <c r="C101" s="62" t="s">
        <v>14</v>
      </c>
      <c r="D101" s="90" t="s">
        <v>273</v>
      </c>
      <c r="E101" s="26">
        <v>1700</v>
      </c>
      <c r="F101" s="26">
        <f t="shared" si="4"/>
        <v>8500</v>
      </c>
      <c r="G101" s="28">
        <v>5</v>
      </c>
    </row>
    <row r="102" spans="1:7" ht="25.5" customHeight="1">
      <c r="A102" s="6">
        <v>38931200</v>
      </c>
      <c r="B102" s="55" t="s">
        <v>234</v>
      </c>
      <c r="C102" s="62" t="s">
        <v>14</v>
      </c>
      <c r="D102" s="90" t="s">
        <v>17</v>
      </c>
      <c r="E102" s="26">
        <v>350</v>
      </c>
      <c r="F102" s="26">
        <f t="shared" si="4"/>
        <v>2800</v>
      </c>
      <c r="G102" s="28">
        <v>8</v>
      </c>
    </row>
    <row r="103" spans="1:7" ht="41.25" hidden="1" customHeight="1">
      <c r="A103" s="63"/>
      <c r="B103" s="113" t="s">
        <v>34</v>
      </c>
      <c r="C103" s="114"/>
      <c r="D103" s="114"/>
      <c r="E103" s="115"/>
      <c r="F103" s="116">
        <f>SUM(F104:F126)</f>
        <v>0</v>
      </c>
      <c r="G103" s="116"/>
    </row>
    <row r="104" spans="1:7" ht="18.75" hidden="1" customHeight="1">
      <c r="A104" s="6">
        <v>24911200</v>
      </c>
      <c r="B104" s="6" t="s">
        <v>35</v>
      </c>
      <c r="C104" s="25" t="s">
        <v>20</v>
      </c>
      <c r="D104" s="24" t="s">
        <v>22</v>
      </c>
      <c r="E104" s="26"/>
      <c r="F104" s="26">
        <f t="shared" ref="F104:F126" si="6">E104*G104</f>
        <v>0</v>
      </c>
      <c r="G104" s="28">
        <v>10</v>
      </c>
    </row>
    <row r="105" spans="1:7" ht="30.75" hidden="1" customHeight="1">
      <c r="A105" s="6" t="s">
        <v>36</v>
      </c>
      <c r="B105" s="6" t="s">
        <v>37</v>
      </c>
      <c r="C105" s="25" t="s">
        <v>20</v>
      </c>
      <c r="D105" s="24" t="s">
        <v>17</v>
      </c>
      <c r="E105" s="26"/>
      <c r="F105" s="26">
        <f t="shared" si="6"/>
        <v>0</v>
      </c>
      <c r="G105" s="28">
        <v>20</v>
      </c>
    </row>
    <row r="106" spans="1:7" hidden="1">
      <c r="A106" s="6">
        <v>44111413</v>
      </c>
      <c r="B106" s="6" t="s">
        <v>38</v>
      </c>
      <c r="C106" s="25" t="s">
        <v>20</v>
      </c>
      <c r="D106" s="24" t="s">
        <v>22</v>
      </c>
      <c r="E106" s="26"/>
      <c r="F106" s="26">
        <f t="shared" si="6"/>
        <v>0</v>
      </c>
      <c r="G106" s="28">
        <v>70</v>
      </c>
    </row>
    <row r="107" spans="1:7" ht="32.25" hidden="1" customHeight="1">
      <c r="A107" s="6">
        <v>44811900</v>
      </c>
      <c r="B107" s="6" t="s">
        <v>39</v>
      </c>
      <c r="C107" s="25" t="s">
        <v>20</v>
      </c>
      <c r="D107" s="24" t="s">
        <v>17</v>
      </c>
      <c r="E107" s="26"/>
      <c r="F107" s="26">
        <f t="shared" si="6"/>
        <v>0</v>
      </c>
      <c r="G107" s="28">
        <v>100</v>
      </c>
    </row>
    <row r="108" spans="1:7" ht="20.25" hidden="1" customHeight="1">
      <c r="A108" s="6" t="s">
        <v>40</v>
      </c>
      <c r="B108" s="6" t="s">
        <v>163</v>
      </c>
      <c r="C108" s="25" t="s">
        <v>20</v>
      </c>
      <c r="D108" s="24" t="s">
        <v>17</v>
      </c>
      <c r="E108" s="26"/>
      <c r="F108" s="26">
        <f t="shared" si="6"/>
        <v>0</v>
      </c>
      <c r="G108" s="28">
        <v>10</v>
      </c>
    </row>
    <row r="109" spans="1:7" ht="15" hidden="1" customHeight="1">
      <c r="A109" s="6" t="s">
        <v>41</v>
      </c>
      <c r="B109" s="6" t="s">
        <v>42</v>
      </c>
      <c r="C109" s="25" t="s">
        <v>20</v>
      </c>
      <c r="D109" s="24" t="s">
        <v>43</v>
      </c>
      <c r="E109" s="26"/>
      <c r="F109" s="26">
        <f t="shared" si="6"/>
        <v>0</v>
      </c>
      <c r="G109" s="28">
        <v>20</v>
      </c>
    </row>
    <row r="110" spans="1:7" ht="15" hidden="1" customHeight="1">
      <c r="A110" s="6">
        <v>44111416</v>
      </c>
      <c r="B110" s="6" t="s">
        <v>155</v>
      </c>
      <c r="C110" s="25"/>
      <c r="D110" s="24" t="s">
        <v>22</v>
      </c>
      <c r="E110" s="26"/>
      <c r="F110" s="26">
        <f t="shared" si="6"/>
        <v>0</v>
      </c>
      <c r="G110" s="28">
        <v>50</v>
      </c>
    </row>
    <row r="111" spans="1:7" ht="15" hidden="1" customHeight="1">
      <c r="A111" s="6">
        <v>44111411</v>
      </c>
      <c r="B111" s="6" t="s">
        <v>44</v>
      </c>
      <c r="C111" s="25" t="s">
        <v>20</v>
      </c>
      <c r="D111" s="24" t="s">
        <v>22</v>
      </c>
      <c r="E111" s="26"/>
      <c r="F111" s="26">
        <f t="shared" si="6"/>
        <v>0</v>
      </c>
      <c r="G111" s="28">
        <v>25</v>
      </c>
    </row>
    <row r="112" spans="1:7" ht="30" hidden="1" customHeight="1">
      <c r="A112" s="6">
        <v>44111412</v>
      </c>
      <c r="B112" s="6" t="s">
        <v>164</v>
      </c>
      <c r="C112" s="25" t="s">
        <v>20</v>
      </c>
      <c r="D112" s="24" t="s">
        <v>22</v>
      </c>
      <c r="E112" s="26"/>
      <c r="F112" s="26">
        <f t="shared" si="6"/>
        <v>0</v>
      </c>
      <c r="G112" s="28">
        <v>20</v>
      </c>
    </row>
    <row r="113" spans="1:7" ht="15" hidden="1" customHeight="1">
      <c r="A113" s="6" t="s">
        <v>45</v>
      </c>
      <c r="B113" s="6" t="s">
        <v>46</v>
      </c>
      <c r="C113" s="25" t="s">
        <v>20</v>
      </c>
      <c r="D113" s="24" t="s">
        <v>17</v>
      </c>
      <c r="E113" s="26"/>
      <c r="F113" s="26">
        <f t="shared" si="6"/>
        <v>0</v>
      </c>
      <c r="G113" s="28">
        <v>10</v>
      </c>
    </row>
    <row r="114" spans="1:7" ht="15" hidden="1" customHeight="1">
      <c r="A114" s="6">
        <v>44511110</v>
      </c>
      <c r="B114" s="6" t="s">
        <v>47</v>
      </c>
      <c r="C114" s="25" t="s">
        <v>20</v>
      </c>
      <c r="D114" s="24" t="s">
        <v>17</v>
      </c>
      <c r="E114" s="26"/>
      <c r="F114" s="26">
        <f t="shared" si="6"/>
        <v>0</v>
      </c>
      <c r="G114" s="28">
        <v>10</v>
      </c>
    </row>
    <row r="115" spans="1:7" ht="22.5" hidden="1" customHeight="1">
      <c r="A115" s="6">
        <v>44921500</v>
      </c>
      <c r="B115" s="6" t="s">
        <v>123</v>
      </c>
      <c r="C115" s="25" t="s">
        <v>20</v>
      </c>
      <c r="D115" s="24" t="s">
        <v>22</v>
      </c>
      <c r="E115" s="26"/>
      <c r="F115" s="26">
        <f t="shared" si="6"/>
        <v>0</v>
      </c>
      <c r="G115" s="28">
        <v>25</v>
      </c>
    </row>
    <row r="116" spans="1:7" ht="25.5" hidden="1" customHeight="1">
      <c r="A116" s="6">
        <v>44921500</v>
      </c>
      <c r="B116" s="6" t="s">
        <v>124</v>
      </c>
      <c r="C116" s="25" t="s">
        <v>20</v>
      </c>
      <c r="D116" s="24" t="s">
        <v>22</v>
      </c>
      <c r="E116" s="26"/>
      <c r="F116" s="26">
        <f t="shared" si="6"/>
        <v>0</v>
      </c>
      <c r="G116" s="28">
        <v>75</v>
      </c>
    </row>
    <row r="117" spans="1:7" ht="33.75" hidden="1" customHeight="1">
      <c r="A117" s="6">
        <v>44322510</v>
      </c>
      <c r="B117" s="6" t="s">
        <v>156</v>
      </c>
      <c r="C117" s="25" t="s">
        <v>20</v>
      </c>
      <c r="D117" s="24" t="s">
        <v>153</v>
      </c>
      <c r="E117" s="26"/>
      <c r="F117" s="26">
        <f t="shared" si="6"/>
        <v>0</v>
      </c>
      <c r="G117" s="28">
        <v>60</v>
      </c>
    </row>
    <row r="118" spans="1:7" ht="15" hidden="1" customHeight="1">
      <c r="A118" s="6" t="s">
        <v>48</v>
      </c>
      <c r="B118" s="6" t="s">
        <v>121</v>
      </c>
      <c r="C118" s="25" t="s">
        <v>20</v>
      </c>
      <c r="D118" s="24" t="s">
        <v>17</v>
      </c>
      <c r="E118" s="26"/>
      <c r="F118" s="26">
        <f t="shared" si="6"/>
        <v>0</v>
      </c>
      <c r="G118" s="28">
        <v>20</v>
      </c>
    </row>
    <row r="119" spans="1:7" hidden="1">
      <c r="A119" s="6" t="s">
        <v>49</v>
      </c>
      <c r="B119" s="6" t="s">
        <v>122</v>
      </c>
      <c r="C119" s="25" t="s">
        <v>20</v>
      </c>
      <c r="D119" s="24" t="s">
        <v>17</v>
      </c>
      <c r="E119" s="26"/>
      <c r="F119" s="26">
        <f t="shared" si="6"/>
        <v>0</v>
      </c>
      <c r="G119" s="28">
        <v>5</v>
      </c>
    </row>
    <row r="120" spans="1:7" ht="21" hidden="1" customHeight="1">
      <c r="A120" s="6" t="s">
        <v>50</v>
      </c>
      <c r="B120" s="6" t="s">
        <v>51</v>
      </c>
      <c r="C120" s="25" t="s">
        <v>20</v>
      </c>
      <c r="D120" s="24" t="s">
        <v>17</v>
      </c>
      <c r="E120" s="26"/>
      <c r="F120" s="26">
        <f t="shared" si="6"/>
        <v>0</v>
      </c>
      <c r="G120" s="28">
        <v>40</v>
      </c>
    </row>
    <row r="121" spans="1:7" ht="21.75" hidden="1" customHeight="1">
      <c r="A121" s="6" t="s">
        <v>50</v>
      </c>
      <c r="B121" s="6" t="s">
        <v>52</v>
      </c>
      <c r="C121" s="25" t="s">
        <v>20</v>
      </c>
      <c r="D121" s="24" t="s">
        <v>17</v>
      </c>
      <c r="E121" s="26"/>
      <c r="F121" s="26">
        <f t="shared" si="6"/>
        <v>0</v>
      </c>
      <c r="G121" s="28">
        <v>5</v>
      </c>
    </row>
    <row r="122" spans="1:7" ht="31.5" hidden="1" customHeight="1">
      <c r="A122" s="6">
        <v>43411500</v>
      </c>
      <c r="B122" s="6" t="s">
        <v>125</v>
      </c>
      <c r="C122" s="25" t="s">
        <v>20</v>
      </c>
      <c r="D122" s="24" t="s">
        <v>17</v>
      </c>
      <c r="E122" s="26"/>
      <c r="F122" s="26">
        <f t="shared" si="6"/>
        <v>0</v>
      </c>
      <c r="G122" s="28">
        <v>1</v>
      </c>
    </row>
    <row r="123" spans="1:7" ht="37.5" hidden="1" customHeight="1">
      <c r="A123" s="6">
        <v>43411500</v>
      </c>
      <c r="B123" s="6" t="s">
        <v>126</v>
      </c>
      <c r="C123" s="25" t="s">
        <v>20</v>
      </c>
      <c r="D123" s="24" t="s">
        <v>17</v>
      </c>
      <c r="E123" s="26"/>
      <c r="F123" s="26">
        <f t="shared" si="6"/>
        <v>0</v>
      </c>
      <c r="G123" s="28">
        <v>1</v>
      </c>
    </row>
    <row r="124" spans="1:7" ht="30.75" hidden="1" customHeight="1">
      <c r="A124" s="6" t="s">
        <v>158</v>
      </c>
      <c r="B124" s="6" t="s">
        <v>157</v>
      </c>
      <c r="C124" s="25" t="s">
        <v>20</v>
      </c>
      <c r="D124" s="24" t="s">
        <v>17</v>
      </c>
      <c r="E124" s="26"/>
      <c r="F124" s="26">
        <f t="shared" si="6"/>
        <v>0</v>
      </c>
      <c r="G124" s="28">
        <v>1</v>
      </c>
    </row>
    <row r="125" spans="1:7" ht="33.75" hidden="1" customHeight="1">
      <c r="A125" s="6">
        <v>44511330</v>
      </c>
      <c r="B125" s="6" t="s">
        <v>127</v>
      </c>
      <c r="C125" s="25" t="s">
        <v>20</v>
      </c>
      <c r="D125" s="24" t="s">
        <v>17</v>
      </c>
      <c r="E125" s="26"/>
      <c r="F125" s="26">
        <f t="shared" si="6"/>
        <v>0</v>
      </c>
      <c r="G125" s="28">
        <v>1</v>
      </c>
    </row>
    <row r="126" spans="1:7" ht="30.75" hidden="1" customHeight="1">
      <c r="A126" s="6">
        <v>42661400</v>
      </c>
      <c r="B126" s="6" t="s">
        <v>159</v>
      </c>
      <c r="C126" s="25" t="s">
        <v>20</v>
      </c>
      <c r="D126" s="24" t="s">
        <v>17</v>
      </c>
      <c r="E126" s="26"/>
      <c r="F126" s="26">
        <f t="shared" si="6"/>
        <v>0</v>
      </c>
      <c r="G126" s="28">
        <v>1</v>
      </c>
    </row>
    <row r="127" spans="1:7" ht="33.75" hidden="1" customHeight="1">
      <c r="A127" s="113" t="s">
        <v>185</v>
      </c>
      <c r="B127" s="114"/>
      <c r="C127" s="114"/>
      <c r="D127" s="114"/>
      <c r="E127" s="115"/>
      <c r="F127" s="111">
        <f>SUM(F128:F128)</f>
        <v>0</v>
      </c>
      <c r="G127" s="112"/>
    </row>
    <row r="128" spans="1:7" ht="30" hidden="1" customHeight="1">
      <c r="A128" s="6">
        <v>39515400</v>
      </c>
      <c r="B128" s="6" t="s">
        <v>165</v>
      </c>
      <c r="C128" s="6" t="s">
        <v>20</v>
      </c>
      <c r="D128" s="25" t="s">
        <v>24</v>
      </c>
      <c r="E128" s="26"/>
      <c r="F128" s="26">
        <f>E128*G128</f>
        <v>0</v>
      </c>
      <c r="G128" s="26">
        <v>200</v>
      </c>
    </row>
    <row r="129" spans="1:7" ht="32.25" hidden="1" customHeight="1">
      <c r="A129" s="63"/>
      <c r="B129" s="113" t="s">
        <v>53</v>
      </c>
      <c r="C129" s="114"/>
      <c r="D129" s="114"/>
      <c r="E129" s="115"/>
      <c r="F129" s="116">
        <f>SUM(F130:F146)</f>
        <v>0</v>
      </c>
      <c r="G129" s="116"/>
    </row>
    <row r="130" spans="1:7" ht="62.25" hidden="1" customHeight="1">
      <c r="A130" s="25">
        <v>39121420</v>
      </c>
      <c r="B130" s="6" t="s">
        <v>213</v>
      </c>
      <c r="C130" s="25" t="s">
        <v>20</v>
      </c>
      <c r="D130" s="24" t="s">
        <v>17</v>
      </c>
      <c r="E130" s="26"/>
      <c r="F130" s="29">
        <f>E130*G130</f>
        <v>0</v>
      </c>
      <c r="G130" s="29">
        <v>1</v>
      </c>
    </row>
    <row r="131" spans="1:7" ht="27" hidden="1" customHeight="1">
      <c r="A131" s="6">
        <v>39132130</v>
      </c>
      <c r="B131" s="6" t="s">
        <v>160</v>
      </c>
      <c r="C131" s="25" t="s">
        <v>20</v>
      </c>
      <c r="D131" s="24" t="s">
        <v>17</v>
      </c>
      <c r="E131" s="26"/>
      <c r="F131" s="29">
        <f t="shared" ref="F131:F146" si="7">E131*G131</f>
        <v>0</v>
      </c>
      <c r="G131" s="29">
        <v>1</v>
      </c>
    </row>
    <row r="132" spans="1:7" ht="41.25" hidden="1" customHeight="1">
      <c r="A132" s="6">
        <v>39121510</v>
      </c>
      <c r="B132" s="6" t="s">
        <v>186</v>
      </c>
      <c r="C132" s="25" t="s">
        <v>20</v>
      </c>
      <c r="D132" s="24" t="s">
        <v>17</v>
      </c>
      <c r="E132" s="26"/>
      <c r="F132" s="29">
        <f t="shared" si="7"/>
        <v>0</v>
      </c>
      <c r="G132" s="28">
        <v>2</v>
      </c>
    </row>
    <row r="133" spans="1:7" ht="39" hidden="1" customHeight="1">
      <c r="A133" s="6" t="s">
        <v>54</v>
      </c>
      <c r="B133" s="6" t="s">
        <v>139</v>
      </c>
      <c r="C133" s="25" t="s">
        <v>20</v>
      </c>
      <c r="D133" s="24" t="s">
        <v>17</v>
      </c>
      <c r="E133" s="26"/>
      <c r="F133" s="29">
        <f t="shared" si="7"/>
        <v>0</v>
      </c>
      <c r="G133" s="28">
        <v>1</v>
      </c>
    </row>
    <row r="134" spans="1:7" ht="44.25" hidden="1" customHeight="1">
      <c r="A134" s="6">
        <v>39121300</v>
      </c>
      <c r="B134" s="6" t="s">
        <v>154</v>
      </c>
      <c r="C134" s="25" t="s">
        <v>20</v>
      </c>
      <c r="D134" s="24" t="s">
        <v>17</v>
      </c>
      <c r="E134" s="26"/>
      <c r="F134" s="29">
        <f t="shared" si="7"/>
        <v>0</v>
      </c>
      <c r="G134" s="28">
        <v>12</v>
      </c>
    </row>
    <row r="135" spans="1:7" ht="25.5" hidden="1" customHeight="1">
      <c r="A135" s="6">
        <v>39121330</v>
      </c>
      <c r="B135" s="6" t="s">
        <v>161</v>
      </c>
      <c r="C135" s="25" t="s">
        <v>20</v>
      </c>
      <c r="D135" s="24" t="s">
        <v>17</v>
      </c>
      <c r="E135" s="26"/>
      <c r="F135" s="29">
        <f t="shared" si="7"/>
        <v>0</v>
      </c>
      <c r="G135" s="28">
        <v>100</v>
      </c>
    </row>
    <row r="136" spans="1:7" ht="27.75" hidden="1" customHeight="1">
      <c r="A136" s="6">
        <v>39121520</v>
      </c>
      <c r="B136" s="6" t="s">
        <v>129</v>
      </c>
      <c r="C136" s="25" t="s">
        <v>20</v>
      </c>
      <c r="D136" s="24" t="s">
        <v>17</v>
      </c>
      <c r="E136" s="26"/>
      <c r="F136" s="29">
        <f t="shared" si="7"/>
        <v>0</v>
      </c>
      <c r="G136" s="28">
        <v>10</v>
      </c>
    </row>
    <row r="137" spans="1:7" ht="39" hidden="1" customHeight="1">
      <c r="A137" s="6">
        <v>39141259</v>
      </c>
      <c r="B137" s="6" t="s">
        <v>166</v>
      </c>
      <c r="C137" s="25" t="s">
        <v>20</v>
      </c>
      <c r="D137" s="24" t="s">
        <v>17</v>
      </c>
      <c r="E137" s="26"/>
      <c r="F137" s="29">
        <f t="shared" si="7"/>
        <v>0</v>
      </c>
      <c r="G137" s="28">
        <v>5</v>
      </c>
    </row>
    <row r="138" spans="1:7" ht="31.5" hidden="1" customHeight="1">
      <c r="A138" s="6">
        <v>39141260</v>
      </c>
      <c r="B138" s="6" t="s">
        <v>55</v>
      </c>
      <c r="C138" s="25" t="s">
        <v>20</v>
      </c>
      <c r="D138" s="24" t="s">
        <v>17</v>
      </c>
      <c r="E138" s="26"/>
      <c r="F138" s="29">
        <f t="shared" si="7"/>
        <v>0</v>
      </c>
      <c r="G138" s="28">
        <v>10</v>
      </c>
    </row>
    <row r="139" spans="1:7" ht="23.25" hidden="1" customHeight="1">
      <c r="A139" s="6">
        <v>39292600</v>
      </c>
      <c r="B139" s="6" t="s">
        <v>133</v>
      </c>
      <c r="C139" s="25" t="s">
        <v>20</v>
      </c>
      <c r="D139" s="24" t="s">
        <v>17</v>
      </c>
      <c r="E139" s="26"/>
      <c r="F139" s="29">
        <f t="shared" si="7"/>
        <v>0</v>
      </c>
      <c r="G139" s="28">
        <v>20</v>
      </c>
    </row>
    <row r="140" spans="1:7" ht="38.25" hidden="1" customHeight="1">
      <c r="A140" s="6">
        <v>39138310</v>
      </c>
      <c r="B140" s="6" t="s">
        <v>162</v>
      </c>
      <c r="C140" s="25" t="s">
        <v>20</v>
      </c>
      <c r="D140" s="24" t="s">
        <v>17</v>
      </c>
      <c r="E140" s="26"/>
      <c r="F140" s="29">
        <f t="shared" si="7"/>
        <v>0</v>
      </c>
      <c r="G140" s="28">
        <v>5</v>
      </c>
    </row>
    <row r="141" spans="1:7" ht="32.25" hidden="1" customHeight="1">
      <c r="A141" s="6">
        <v>39138110</v>
      </c>
      <c r="B141" s="6" t="s">
        <v>128</v>
      </c>
      <c r="C141" s="25" t="s">
        <v>20</v>
      </c>
      <c r="D141" s="24" t="s">
        <v>17</v>
      </c>
      <c r="E141" s="26"/>
      <c r="F141" s="29">
        <f t="shared" si="7"/>
        <v>0</v>
      </c>
      <c r="G141" s="28">
        <v>200</v>
      </c>
    </row>
    <row r="142" spans="1:7" ht="27.75" hidden="1" customHeight="1">
      <c r="A142" s="6">
        <v>39132220</v>
      </c>
      <c r="B142" s="6" t="s">
        <v>56</v>
      </c>
      <c r="C142" s="30" t="s">
        <v>20</v>
      </c>
      <c r="D142" s="24" t="s">
        <v>17</v>
      </c>
      <c r="E142" s="26"/>
      <c r="F142" s="29">
        <f t="shared" si="7"/>
        <v>0</v>
      </c>
      <c r="G142" s="28">
        <v>20</v>
      </c>
    </row>
    <row r="143" spans="1:7" ht="39.75" hidden="1" customHeight="1">
      <c r="A143" s="6">
        <v>39121440</v>
      </c>
      <c r="B143" s="6" t="s">
        <v>147</v>
      </c>
      <c r="C143" s="30" t="s">
        <v>20</v>
      </c>
      <c r="D143" s="24" t="s">
        <v>17</v>
      </c>
      <c r="E143" s="26"/>
      <c r="F143" s="29">
        <f t="shared" si="7"/>
        <v>0</v>
      </c>
      <c r="G143" s="28">
        <v>1</v>
      </c>
    </row>
    <row r="144" spans="1:7" ht="35.25" hidden="1" customHeight="1">
      <c r="A144" s="6">
        <v>38931200</v>
      </c>
      <c r="B144" s="6" t="s">
        <v>168</v>
      </c>
      <c r="C144" s="30" t="s">
        <v>20</v>
      </c>
      <c r="D144" s="24" t="s">
        <v>17</v>
      </c>
      <c r="E144" s="26"/>
      <c r="F144" s="29">
        <f t="shared" si="7"/>
        <v>0</v>
      </c>
      <c r="G144" s="28">
        <v>50</v>
      </c>
    </row>
    <row r="145" spans="1:7" ht="42.75" hidden="1" customHeight="1">
      <c r="A145" s="6">
        <v>39132170</v>
      </c>
      <c r="B145" s="8" t="s">
        <v>167</v>
      </c>
      <c r="C145" s="31" t="s">
        <v>20</v>
      </c>
      <c r="D145" s="32" t="s">
        <v>15</v>
      </c>
      <c r="E145" s="26"/>
      <c r="F145" s="29">
        <f t="shared" si="7"/>
        <v>0</v>
      </c>
      <c r="G145" s="28">
        <v>1</v>
      </c>
    </row>
    <row r="146" spans="1:7" ht="30.75" hidden="1" customHeight="1">
      <c r="A146" s="6">
        <v>39132170</v>
      </c>
      <c r="B146" s="8" t="s">
        <v>116</v>
      </c>
      <c r="C146" s="31" t="s">
        <v>20</v>
      </c>
      <c r="D146" s="32" t="s">
        <v>17</v>
      </c>
      <c r="E146" s="29"/>
      <c r="F146" s="29">
        <f t="shared" si="7"/>
        <v>0</v>
      </c>
      <c r="G146" s="33">
        <v>4</v>
      </c>
    </row>
    <row r="147" spans="1:7" ht="27" hidden="1" customHeight="1">
      <c r="A147" s="6"/>
      <c r="B147" s="113" t="s">
        <v>57</v>
      </c>
      <c r="C147" s="114"/>
      <c r="D147" s="114"/>
      <c r="E147" s="115"/>
      <c r="F147" s="116">
        <f>SUM(F148:F173)</f>
        <v>0</v>
      </c>
      <c r="G147" s="116"/>
    </row>
    <row r="148" spans="1:7" ht="30.75" hidden="1" customHeight="1">
      <c r="A148" s="6">
        <v>38520000</v>
      </c>
      <c r="B148" s="6" t="s">
        <v>132</v>
      </c>
      <c r="C148" s="25" t="s">
        <v>20</v>
      </c>
      <c r="D148" s="24" t="s">
        <v>17</v>
      </c>
      <c r="E148" s="26"/>
      <c r="F148" s="26">
        <f>E148*G148</f>
        <v>0</v>
      </c>
      <c r="G148" s="28">
        <v>2</v>
      </c>
    </row>
    <row r="149" spans="1:7" ht="30" hidden="1" customHeight="1">
      <c r="A149" s="6">
        <v>30232130</v>
      </c>
      <c r="B149" s="6" t="s">
        <v>146</v>
      </c>
      <c r="C149" s="25" t="s">
        <v>20</v>
      </c>
      <c r="D149" s="24" t="s">
        <v>17</v>
      </c>
      <c r="E149" s="26"/>
      <c r="F149" s="26">
        <f t="shared" ref="F149:F155" si="8">E149*G149</f>
        <v>0</v>
      </c>
      <c r="G149" s="28">
        <v>4</v>
      </c>
    </row>
    <row r="150" spans="1:7" ht="29.25" hidden="1" customHeight="1">
      <c r="A150" s="6">
        <v>30239310</v>
      </c>
      <c r="B150" s="6" t="s">
        <v>182</v>
      </c>
      <c r="C150" s="25" t="s">
        <v>20</v>
      </c>
      <c r="D150" s="24" t="s">
        <v>17</v>
      </c>
      <c r="E150" s="26"/>
      <c r="F150" s="26">
        <f t="shared" si="8"/>
        <v>0</v>
      </c>
      <c r="G150" s="28">
        <v>6</v>
      </c>
    </row>
    <row r="151" spans="1:7" ht="36.75" hidden="1" customHeight="1">
      <c r="A151" s="6" t="s">
        <v>194</v>
      </c>
      <c r="B151" s="6" t="s">
        <v>195</v>
      </c>
      <c r="C151" s="25" t="s">
        <v>20</v>
      </c>
      <c r="D151" s="24" t="s">
        <v>17</v>
      </c>
      <c r="E151" s="26"/>
      <c r="F151" s="26">
        <f t="shared" si="8"/>
        <v>0</v>
      </c>
      <c r="G151" s="28">
        <v>2</v>
      </c>
    </row>
    <row r="152" spans="1:7" ht="32.25" hidden="1" customHeight="1">
      <c r="A152" s="6">
        <v>30121460</v>
      </c>
      <c r="B152" s="6" t="s">
        <v>196</v>
      </c>
      <c r="C152" s="25" t="s">
        <v>20</v>
      </c>
      <c r="D152" s="24" t="s">
        <v>17</v>
      </c>
      <c r="E152" s="26"/>
      <c r="F152" s="26">
        <f t="shared" si="8"/>
        <v>0</v>
      </c>
      <c r="G152" s="28">
        <v>1</v>
      </c>
    </row>
    <row r="153" spans="1:7" ht="32.25" hidden="1" customHeight="1">
      <c r="A153" s="6">
        <v>30121460</v>
      </c>
      <c r="B153" s="6" t="s">
        <v>197</v>
      </c>
      <c r="C153" s="25" t="s">
        <v>20</v>
      </c>
      <c r="D153" s="24" t="s">
        <v>17</v>
      </c>
      <c r="E153" s="26"/>
      <c r="F153" s="26">
        <f t="shared" si="8"/>
        <v>0</v>
      </c>
      <c r="G153" s="28">
        <v>1</v>
      </c>
    </row>
    <row r="154" spans="1:7" ht="54.75" hidden="1" customHeight="1">
      <c r="A154" s="6">
        <v>30121460</v>
      </c>
      <c r="B154" s="6" t="s">
        <v>198</v>
      </c>
      <c r="C154" s="25" t="s">
        <v>20</v>
      </c>
      <c r="D154" s="24" t="s">
        <v>17</v>
      </c>
      <c r="E154" s="26"/>
      <c r="F154" s="26">
        <f t="shared" si="8"/>
        <v>0</v>
      </c>
      <c r="G154" s="28">
        <v>2</v>
      </c>
    </row>
    <row r="155" spans="1:7" ht="89.25" hidden="1" customHeight="1">
      <c r="A155" s="6">
        <v>30239160</v>
      </c>
      <c r="B155" s="6" t="s">
        <v>214</v>
      </c>
      <c r="C155" s="25" t="s">
        <v>20</v>
      </c>
      <c r="D155" s="24" t="s">
        <v>17</v>
      </c>
      <c r="E155" s="26"/>
      <c r="F155" s="26">
        <f t="shared" si="8"/>
        <v>0</v>
      </c>
      <c r="G155" s="28">
        <v>1</v>
      </c>
    </row>
    <row r="156" spans="1:7" ht="40.5" hidden="1" customHeight="1">
      <c r="A156" s="6">
        <v>32231200</v>
      </c>
      <c r="B156" s="6" t="s">
        <v>184</v>
      </c>
      <c r="C156" s="25" t="s">
        <v>20</v>
      </c>
      <c r="D156" s="24" t="s">
        <v>17</v>
      </c>
      <c r="E156" s="26"/>
      <c r="F156" s="26">
        <f t="shared" ref="F156:F173" si="9">E156*G156</f>
        <v>0</v>
      </c>
      <c r="G156" s="28">
        <v>1</v>
      </c>
    </row>
    <row r="157" spans="1:7" ht="34.5" hidden="1" customHeight="1">
      <c r="A157" s="6"/>
      <c r="B157" s="6" t="s">
        <v>150</v>
      </c>
      <c r="C157" s="25" t="s">
        <v>20</v>
      </c>
      <c r="D157" s="24" t="s">
        <v>17</v>
      </c>
      <c r="E157" s="26"/>
      <c r="F157" s="26">
        <f t="shared" si="9"/>
        <v>0</v>
      </c>
      <c r="G157" s="28">
        <v>3</v>
      </c>
    </row>
    <row r="158" spans="1:7" ht="29.25" hidden="1" customHeight="1">
      <c r="A158" s="6">
        <v>30237111</v>
      </c>
      <c r="B158" s="6" t="s">
        <v>176</v>
      </c>
      <c r="C158" s="25" t="s">
        <v>20</v>
      </c>
      <c r="D158" s="24" t="s">
        <v>17</v>
      </c>
      <c r="E158" s="26"/>
      <c r="F158" s="26">
        <f t="shared" si="9"/>
        <v>0</v>
      </c>
      <c r="G158" s="28">
        <v>8</v>
      </c>
    </row>
    <row r="159" spans="1:7" ht="32.25" hidden="1" customHeight="1">
      <c r="A159" s="6">
        <v>30237112</v>
      </c>
      <c r="B159" s="6" t="s">
        <v>145</v>
      </c>
      <c r="C159" s="25" t="s">
        <v>20</v>
      </c>
      <c r="D159" s="24" t="s">
        <v>17</v>
      </c>
      <c r="E159" s="26"/>
      <c r="F159" s="26">
        <f t="shared" si="9"/>
        <v>0</v>
      </c>
      <c r="G159" s="28">
        <v>10</v>
      </c>
    </row>
    <row r="160" spans="1:7" ht="24.75" hidden="1" customHeight="1">
      <c r="A160" s="6">
        <v>30237112</v>
      </c>
      <c r="B160" s="6" t="s">
        <v>134</v>
      </c>
      <c r="C160" s="25" t="s">
        <v>20</v>
      </c>
      <c r="D160" s="24" t="s">
        <v>17</v>
      </c>
      <c r="E160" s="26"/>
      <c r="F160" s="26">
        <f t="shared" si="9"/>
        <v>0</v>
      </c>
      <c r="G160" s="28">
        <v>3</v>
      </c>
    </row>
    <row r="161" spans="1:7" ht="39.75" hidden="1" customHeight="1">
      <c r="A161" s="6">
        <v>32241170</v>
      </c>
      <c r="B161" s="6" t="s">
        <v>199</v>
      </c>
      <c r="C161" s="25" t="s">
        <v>20</v>
      </c>
      <c r="D161" s="24" t="s">
        <v>17</v>
      </c>
      <c r="E161" s="26"/>
      <c r="F161" s="26">
        <f>E161*G161</f>
        <v>0</v>
      </c>
      <c r="G161" s="28">
        <v>4</v>
      </c>
    </row>
    <row r="162" spans="1:7" ht="38.25" hidden="1" customHeight="1">
      <c r="A162" s="6">
        <v>32341110</v>
      </c>
      <c r="B162" s="6" t="s">
        <v>171</v>
      </c>
      <c r="C162" s="25" t="s">
        <v>20</v>
      </c>
      <c r="D162" s="24" t="s">
        <v>17</v>
      </c>
      <c r="E162" s="26"/>
      <c r="F162" s="26">
        <f t="shared" si="9"/>
        <v>0</v>
      </c>
      <c r="G162" s="28">
        <v>4</v>
      </c>
    </row>
    <row r="163" spans="1:7" ht="37.5" hidden="1" customHeight="1">
      <c r="A163" s="6" t="s">
        <v>118</v>
      </c>
      <c r="B163" s="6" t="s">
        <v>119</v>
      </c>
      <c r="C163" s="25" t="s">
        <v>20</v>
      </c>
      <c r="D163" s="24" t="s">
        <v>17</v>
      </c>
      <c r="E163" s="26"/>
      <c r="F163" s="26">
        <f t="shared" si="9"/>
        <v>0</v>
      </c>
      <c r="G163" s="28">
        <v>5</v>
      </c>
    </row>
    <row r="164" spans="1:7" ht="33" hidden="1" customHeight="1">
      <c r="A164" s="6" t="s">
        <v>117</v>
      </c>
      <c r="B164" s="6" t="s">
        <v>152</v>
      </c>
      <c r="C164" s="25" t="s">
        <v>20</v>
      </c>
      <c r="D164" s="24" t="s">
        <v>17</v>
      </c>
      <c r="E164" s="26"/>
      <c r="F164" s="26">
        <f t="shared" si="9"/>
        <v>0</v>
      </c>
      <c r="G164" s="28">
        <v>8</v>
      </c>
    </row>
    <row r="165" spans="1:7" ht="33" hidden="1" customHeight="1">
      <c r="A165" s="6">
        <v>30237113</v>
      </c>
      <c r="B165" s="6" t="s">
        <v>151</v>
      </c>
      <c r="C165" s="25" t="s">
        <v>20</v>
      </c>
      <c r="D165" s="24" t="s">
        <v>21</v>
      </c>
      <c r="E165" s="26"/>
      <c r="F165" s="26">
        <f t="shared" si="9"/>
        <v>0</v>
      </c>
      <c r="G165" s="28">
        <v>1</v>
      </c>
    </row>
    <row r="166" spans="1:7" ht="33" hidden="1" customHeight="1">
      <c r="A166" s="6">
        <v>30236110</v>
      </c>
      <c r="B166" s="6" t="s">
        <v>172</v>
      </c>
      <c r="C166" s="25" t="s">
        <v>20</v>
      </c>
      <c r="D166" s="24" t="s">
        <v>17</v>
      </c>
      <c r="E166" s="26"/>
      <c r="F166" s="26">
        <f t="shared" si="9"/>
        <v>0</v>
      </c>
      <c r="G166" s="28">
        <v>12</v>
      </c>
    </row>
    <row r="167" spans="1:7" ht="33" hidden="1" customHeight="1">
      <c r="A167" s="6">
        <v>30237130</v>
      </c>
      <c r="B167" s="6" t="s">
        <v>173</v>
      </c>
      <c r="C167" s="25" t="s">
        <v>20</v>
      </c>
      <c r="D167" s="24" t="s">
        <v>17</v>
      </c>
      <c r="E167" s="26"/>
      <c r="F167" s="26">
        <f t="shared" si="9"/>
        <v>0</v>
      </c>
      <c r="G167" s="28">
        <v>2</v>
      </c>
    </row>
    <row r="168" spans="1:7" ht="33" hidden="1" customHeight="1">
      <c r="A168" s="6">
        <v>31711170</v>
      </c>
      <c r="B168" s="6" t="s">
        <v>174</v>
      </c>
      <c r="C168" s="25" t="s">
        <v>20</v>
      </c>
      <c r="D168" s="24" t="s">
        <v>21</v>
      </c>
      <c r="E168" s="26"/>
      <c r="F168" s="26">
        <f t="shared" si="9"/>
        <v>0</v>
      </c>
      <c r="G168" s="28">
        <v>8</v>
      </c>
    </row>
    <row r="169" spans="1:7" ht="26.25" hidden="1" customHeight="1">
      <c r="A169" s="6">
        <v>30237111</v>
      </c>
      <c r="B169" s="6" t="s">
        <v>176</v>
      </c>
      <c r="C169" s="25" t="s">
        <v>20</v>
      </c>
      <c r="D169" s="24" t="s">
        <v>21</v>
      </c>
      <c r="E169" s="26"/>
      <c r="F169" s="26">
        <f t="shared" si="9"/>
        <v>0</v>
      </c>
      <c r="G169" s="28">
        <v>26</v>
      </c>
    </row>
    <row r="170" spans="1:7" ht="26.25" hidden="1" customHeight="1">
      <c r="A170" s="6">
        <v>30234600</v>
      </c>
      <c r="B170" s="6" t="s">
        <v>175</v>
      </c>
      <c r="C170" s="25" t="s">
        <v>20</v>
      </c>
      <c r="D170" s="24" t="s">
        <v>17</v>
      </c>
      <c r="E170" s="26"/>
      <c r="F170" s="26">
        <f t="shared" si="9"/>
        <v>0</v>
      </c>
      <c r="G170" s="28">
        <v>2</v>
      </c>
    </row>
    <row r="171" spans="1:7" ht="39.75" hidden="1" customHeight="1">
      <c r="A171" s="6">
        <v>30234500</v>
      </c>
      <c r="B171" s="6" t="s">
        <v>178</v>
      </c>
      <c r="C171" s="25" t="s">
        <v>20</v>
      </c>
      <c r="D171" s="24" t="s">
        <v>17</v>
      </c>
      <c r="E171" s="26"/>
      <c r="F171" s="26">
        <f t="shared" si="9"/>
        <v>0</v>
      </c>
      <c r="G171" s="28">
        <v>4</v>
      </c>
    </row>
    <row r="172" spans="1:7" ht="62.25" hidden="1" customHeight="1">
      <c r="A172" s="6">
        <v>30232330</v>
      </c>
      <c r="B172" s="6" t="s">
        <v>177</v>
      </c>
      <c r="C172" s="25" t="s">
        <v>20</v>
      </c>
      <c r="D172" s="24" t="s">
        <v>17</v>
      </c>
      <c r="E172" s="26"/>
      <c r="F172" s="26">
        <f>E172*G172</f>
        <v>0</v>
      </c>
      <c r="G172" s="28">
        <v>2</v>
      </c>
    </row>
    <row r="173" spans="1:7" ht="48.75" hidden="1" customHeight="1">
      <c r="A173" s="6">
        <v>30234400</v>
      </c>
      <c r="B173" s="6" t="s">
        <v>183</v>
      </c>
      <c r="C173" s="25" t="s">
        <v>20</v>
      </c>
      <c r="D173" s="24" t="s">
        <v>17</v>
      </c>
      <c r="E173" s="26"/>
      <c r="F173" s="26">
        <f t="shared" si="9"/>
        <v>0</v>
      </c>
      <c r="G173" s="28">
        <v>50</v>
      </c>
    </row>
    <row r="174" spans="1:7" ht="48.75" hidden="1" customHeight="1">
      <c r="A174" s="63"/>
      <c r="B174" s="113" t="s">
        <v>58</v>
      </c>
      <c r="C174" s="146"/>
      <c r="D174" s="146"/>
      <c r="E174" s="147"/>
      <c r="F174" s="116">
        <f>SUM(F175:F183)</f>
        <v>0</v>
      </c>
      <c r="G174" s="116"/>
    </row>
    <row r="175" spans="1:7" ht="36" hidden="1" customHeight="1">
      <c r="A175" s="6">
        <v>31512320</v>
      </c>
      <c r="B175" s="6" t="s">
        <v>189</v>
      </c>
      <c r="C175" s="34" t="s">
        <v>20</v>
      </c>
      <c r="D175" s="24" t="s">
        <v>17</v>
      </c>
      <c r="E175" s="26"/>
      <c r="F175" s="26">
        <f>E175*G175</f>
        <v>0</v>
      </c>
      <c r="G175" s="26">
        <v>4</v>
      </c>
    </row>
    <row r="176" spans="1:7" ht="86.25" hidden="1" customHeight="1">
      <c r="A176" s="6" t="s">
        <v>188</v>
      </c>
      <c r="B176" s="6" t="s">
        <v>187</v>
      </c>
      <c r="C176" s="34" t="s">
        <v>20</v>
      </c>
      <c r="D176" s="24" t="s">
        <v>17</v>
      </c>
      <c r="E176" s="26"/>
      <c r="F176" s="26">
        <f t="shared" ref="F176:F183" si="10">E176*G176</f>
        <v>0</v>
      </c>
      <c r="G176" s="26">
        <v>10</v>
      </c>
    </row>
    <row r="177" spans="1:16" ht="29.25" hidden="1" customHeight="1">
      <c r="A177" s="6">
        <v>32321230</v>
      </c>
      <c r="B177" s="6" t="s">
        <v>135</v>
      </c>
      <c r="C177" s="34" t="s">
        <v>20</v>
      </c>
      <c r="D177" s="24" t="s">
        <v>17</v>
      </c>
      <c r="E177" s="26"/>
      <c r="F177" s="26">
        <f t="shared" si="10"/>
        <v>0</v>
      </c>
      <c r="G177" s="26">
        <v>3</v>
      </c>
    </row>
    <row r="178" spans="1:16" ht="29.25" hidden="1" customHeight="1">
      <c r="A178" s="6">
        <v>39711140</v>
      </c>
      <c r="B178" s="6" t="s">
        <v>149</v>
      </c>
      <c r="C178" s="34" t="s">
        <v>20</v>
      </c>
      <c r="D178" s="24" t="s">
        <v>17</v>
      </c>
      <c r="E178" s="26"/>
      <c r="F178" s="26">
        <f t="shared" si="10"/>
        <v>0</v>
      </c>
      <c r="G178" s="26">
        <v>1</v>
      </c>
    </row>
    <row r="179" spans="1:16" ht="29.25" hidden="1" customHeight="1">
      <c r="A179" s="6">
        <v>39711140</v>
      </c>
      <c r="B179" s="6" t="s">
        <v>148</v>
      </c>
      <c r="C179" s="34" t="s">
        <v>20</v>
      </c>
      <c r="D179" s="24" t="s">
        <v>17</v>
      </c>
      <c r="E179" s="26"/>
      <c r="F179" s="26">
        <f t="shared" si="10"/>
        <v>0</v>
      </c>
      <c r="G179" s="26">
        <v>2</v>
      </c>
    </row>
    <row r="180" spans="1:16" ht="30.75" hidden="1" customHeight="1">
      <c r="A180" s="6" t="s">
        <v>180</v>
      </c>
      <c r="B180" s="6" t="s">
        <v>130</v>
      </c>
      <c r="C180" s="34" t="s">
        <v>20</v>
      </c>
      <c r="D180" s="24" t="s">
        <v>17</v>
      </c>
      <c r="E180" s="26"/>
      <c r="F180" s="26">
        <f t="shared" si="10"/>
        <v>0</v>
      </c>
      <c r="G180" s="26">
        <v>10</v>
      </c>
    </row>
    <row r="181" spans="1:16" s="9" customFormat="1" ht="33" hidden="1" customHeight="1">
      <c r="A181" s="6">
        <v>39714210</v>
      </c>
      <c r="B181" s="35" t="s">
        <v>131</v>
      </c>
      <c r="C181" s="36" t="s">
        <v>20</v>
      </c>
      <c r="D181" s="24" t="s">
        <v>17</v>
      </c>
      <c r="E181" s="26"/>
      <c r="F181" s="26">
        <f t="shared" si="10"/>
        <v>0</v>
      </c>
      <c r="G181" s="26">
        <v>4</v>
      </c>
      <c r="H181" s="1"/>
      <c r="I181" s="1"/>
      <c r="J181" s="1"/>
      <c r="K181" s="1"/>
      <c r="L181" s="1"/>
      <c r="M181" s="1"/>
      <c r="N181" s="1"/>
      <c r="O181" s="1"/>
      <c r="P181" s="1"/>
    </row>
    <row r="182" spans="1:16" s="9" customFormat="1" ht="21.95" hidden="1" customHeight="1">
      <c r="A182" s="6">
        <v>39714210</v>
      </c>
      <c r="B182" s="35" t="s">
        <v>59</v>
      </c>
      <c r="C182" s="36" t="s">
        <v>20</v>
      </c>
      <c r="D182" s="24" t="s">
        <v>17</v>
      </c>
      <c r="E182" s="26"/>
      <c r="F182" s="26">
        <f t="shared" si="10"/>
        <v>0</v>
      </c>
      <c r="G182" s="26">
        <v>4</v>
      </c>
      <c r="H182" s="1"/>
      <c r="I182" s="1"/>
      <c r="J182" s="1"/>
      <c r="K182" s="1"/>
      <c r="L182" s="1"/>
      <c r="M182" s="1"/>
      <c r="N182" s="1"/>
      <c r="O182" s="1"/>
      <c r="P182" s="1"/>
    </row>
    <row r="183" spans="1:16" s="9" customFormat="1" ht="21.95" hidden="1" customHeight="1">
      <c r="A183" s="6">
        <v>39714210</v>
      </c>
      <c r="B183" s="8" t="s">
        <v>179</v>
      </c>
      <c r="C183" s="36" t="s">
        <v>20</v>
      </c>
      <c r="D183" s="24" t="s">
        <v>17</v>
      </c>
      <c r="E183" s="26"/>
      <c r="F183" s="26">
        <f t="shared" si="10"/>
        <v>0</v>
      </c>
      <c r="G183" s="26">
        <v>2</v>
      </c>
      <c r="H183" s="1"/>
      <c r="I183" s="1"/>
      <c r="J183" s="1"/>
      <c r="K183" s="1"/>
      <c r="L183" s="1"/>
      <c r="M183" s="1"/>
      <c r="N183" s="1"/>
      <c r="O183" s="1"/>
      <c r="P183" s="1"/>
    </row>
    <row r="184" spans="1:16" s="9" customFormat="1" ht="41.25" customHeight="1">
      <c r="A184" s="6"/>
      <c r="B184" s="113" t="s">
        <v>295</v>
      </c>
      <c r="C184" s="114"/>
      <c r="D184" s="114"/>
      <c r="E184" s="114"/>
      <c r="F184" s="150">
        <f>SUM(F185:F199)</f>
        <v>987400</v>
      </c>
      <c r="G184" s="15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s="9" customFormat="1" ht="40.5" customHeight="1">
      <c r="A185" s="6" t="s">
        <v>203</v>
      </c>
      <c r="B185" s="55" t="s">
        <v>242</v>
      </c>
      <c r="C185" s="62" t="s">
        <v>14</v>
      </c>
      <c r="D185" s="62" t="s">
        <v>21</v>
      </c>
      <c r="E185" s="26">
        <v>1400</v>
      </c>
      <c r="F185" s="26">
        <f>E185*G185</f>
        <v>700000</v>
      </c>
      <c r="G185" s="28">
        <v>500</v>
      </c>
      <c r="H185" s="92"/>
      <c r="I185" s="93"/>
      <c r="J185" s="93"/>
      <c r="K185" s="91"/>
      <c r="L185" s="1"/>
      <c r="M185" s="1"/>
      <c r="N185" s="1"/>
      <c r="O185" s="1"/>
      <c r="P185" s="1"/>
    </row>
    <row r="186" spans="1:16" s="9" customFormat="1" ht="21.95" customHeight="1">
      <c r="A186" s="6">
        <v>30192121</v>
      </c>
      <c r="B186" s="55" t="s">
        <v>204</v>
      </c>
      <c r="C186" s="62" t="s">
        <v>14</v>
      </c>
      <c r="D186" s="62" t="s">
        <v>17</v>
      </c>
      <c r="E186" s="26">
        <v>200</v>
      </c>
      <c r="F186" s="26">
        <f t="shared" ref="F186:F199" si="11">E186*G186</f>
        <v>40000</v>
      </c>
      <c r="G186" s="28">
        <v>200</v>
      </c>
      <c r="H186" s="1"/>
      <c r="I186" s="1"/>
      <c r="J186" s="1"/>
      <c r="K186" s="1"/>
      <c r="L186" s="1"/>
      <c r="M186" s="1"/>
      <c r="N186" s="1"/>
      <c r="O186" s="1"/>
      <c r="P186" s="1"/>
    </row>
    <row r="187" spans="1:16" s="9" customFormat="1" ht="21.95" customHeight="1">
      <c r="A187" s="6">
        <v>30192128</v>
      </c>
      <c r="B187" s="55" t="s">
        <v>241</v>
      </c>
      <c r="C187" s="62" t="s">
        <v>14</v>
      </c>
      <c r="D187" s="62" t="s">
        <v>17</v>
      </c>
      <c r="E187" s="26">
        <v>400</v>
      </c>
      <c r="F187" s="26">
        <f t="shared" si="11"/>
        <v>24000</v>
      </c>
      <c r="G187" s="28">
        <v>60</v>
      </c>
      <c r="H187" s="1"/>
      <c r="I187" s="1"/>
      <c r="J187" s="1"/>
      <c r="K187" s="1"/>
      <c r="L187" s="1"/>
      <c r="M187" s="1"/>
      <c r="N187" s="1"/>
      <c r="O187" s="1"/>
      <c r="P187" s="1"/>
    </row>
    <row r="188" spans="1:16" s="9" customFormat="1" ht="26.25" customHeight="1">
      <c r="A188" s="6">
        <v>30192770</v>
      </c>
      <c r="B188" s="55" t="s">
        <v>290</v>
      </c>
      <c r="C188" s="62" t="s">
        <v>14</v>
      </c>
      <c r="D188" s="62" t="s">
        <v>21</v>
      </c>
      <c r="E188" s="26">
        <v>1900</v>
      </c>
      <c r="F188" s="26">
        <f t="shared" si="11"/>
        <v>1900</v>
      </c>
      <c r="G188" s="28">
        <v>1</v>
      </c>
      <c r="H188" s="1"/>
      <c r="I188" s="1"/>
      <c r="J188" s="1"/>
      <c r="K188" s="1"/>
      <c r="L188" s="1"/>
      <c r="M188" s="1"/>
      <c r="N188" s="1"/>
      <c r="O188" s="1"/>
      <c r="P188" s="1"/>
    </row>
    <row r="189" spans="1:16" s="9" customFormat="1" ht="51.75" customHeight="1">
      <c r="A189" s="6">
        <v>30193200</v>
      </c>
      <c r="B189" s="55" t="s">
        <v>205</v>
      </c>
      <c r="C189" s="62" t="s">
        <v>14</v>
      </c>
      <c r="D189" s="62" t="s">
        <v>17</v>
      </c>
      <c r="E189" s="26">
        <v>3500</v>
      </c>
      <c r="F189" s="26">
        <f t="shared" si="11"/>
        <v>70000</v>
      </c>
      <c r="G189" s="28">
        <v>20</v>
      </c>
      <c r="H189" s="1"/>
      <c r="I189" s="1"/>
      <c r="J189" s="1"/>
      <c r="K189" s="1"/>
      <c r="L189" s="1"/>
      <c r="M189" s="1"/>
      <c r="N189" s="1"/>
      <c r="O189" s="1"/>
      <c r="P189" s="1"/>
    </row>
    <row r="190" spans="1:16" s="9" customFormat="1" ht="34.5" customHeight="1">
      <c r="A190" s="6">
        <v>30197231</v>
      </c>
      <c r="B190" s="55" t="s">
        <v>243</v>
      </c>
      <c r="C190" s="62" t="s">
        <v>14</v>
      </c>
      <c r="D190" s="62" t="s">
        <v>17</v>
      </c>
      <c r="E190" s="26">
        <v>130</v>
      </c>
      <c r="F190" s="26">
        <f t="shared" si="11"/>
        <v>6500</v>
      </c>
      <c r="G190" s="26">
        <v>50</v>
      </c>
      <c r="H190" s="1"/>
      <c r="I190" s="1"/>
      <c r="J190" s="1"/>
      <c r="K190" s="1"/>
      <c r="L190" s="1"/>
      <c r="M190" s="1"/>
      <c r="N190" s="1"/>
      <c r="O190" s="1"/>
      <c r="P190" s="1"/>
    </row>
    <row r="191" spans="1:16" s="9" customFormat="1" ht="40.5" customHeight="1">
      <c r="A191" s="6">
        <v>30197231</v>
      </c>
      <c r="B191" s="55" t="s">
        <v>246</v>
      </c>
      <c r="C191" s="62" t="s">
        <v>14</v>
      </c>
      <c r="D191" s="62" t="s">
        <v>17</v>
      </c>
      <c r="E191" s="26">
        <v>950</v>
      </c>
      <c r="F191" s="26">
        <f t="shared" si="11"/>
        <v>14250</v>
      </c>
      <c r="G191" s="26">
        <v>15</v>
      </c>
      <c r="H191" s="1"/>
      <c r="I191" s="1"/>
      <c r="J191" s="1"/>
      <c r="K191" s="1"/>
      <c r="L191" s="1"/>
      <c r="M191" s="1"/>
      <c r="N191" s="1"/>
      <c r="O191" s="1"/>
      <c r="P191" s="1"/>
    </row>
    <row r="192" spans="1:16" s="9" customFormat="1" ht="25.5" customHeight="1">
      <c r="A192" s="6" t="s">
        <v>244</v>
      </c>
      <c r="B192" s="55" t="s">
        <v>245</v>
      </c>
      <c r="C192" s="62" t="s">
        <v>14</v>
      </c>
      <c r="D192" s="62" t="s">
        <v>21</v>
      </c>
      <c r="E192" s="26">
        <v>170</v>
      </c>
      <c r="F192" s="26">
        <f t="shared" si="11"/>
        <v>8500</v>
      </c>
      <c r="G192" s="26">
        <v>50</v>
      </c>
      <c r="H192" s="1"/>
      <c r="I192" s="1"/>
      <c r="J192" s="1"/>
      <c r="K192" s="1"/>
      <c r="L192" s="1"/>
      <c r="M192" s="1"/>
      <c r="N192" s="1"/>
      <c r="O192" s="1"/>
      <c r="P192" s="1"/>
    </row>
    <row r="193" spans="1:16" s="9" customFormat="1" ht="50.25" customHeight="1">
      <c r="A193" s="6">
        <v>30192220</v>
      </c>
      <c r="B193" s="55" t="s">
        <v>240</v>
      </c>
      <c r="C193" s="62" t="s">
        <v>14</v>
      </c>
      <c r="D193" s="62" t="s">
        <v>17</v>
      </c>
      <c r="E193" s="26">
        <v>80</v>
      </c>
      <c r="F193" s="26">
        <f t="shared" si="11"/>
        <v>3200</v>
      </c>
      <c r="G193" s="26">
        <v>40</v>
      </c>
      <c r="H193" s="1"/>
      <c r="I193" s="1"/>
      <c r="J193" s="1"/>
      <c r="K193" s="1"/>
      <c r="L193" s="1"/>
      <c r="M193" s="1"/>
      <c r="N193" s="1"/>
      <c r="O193" s="1"/>
      <c r="P193" s="1"/>
    </row>
    <row r="194" spans="1:16" s="9" customFormat="1" ht="48" customHeight="1">
      <c r="A194" s="6">
        <v>30192210</v>
      </c>
      <c r="B194" s="55" t="s">
        <v>239</v>
      </c>
      <c r="C194" s="62" t="s">
        <v>14</v>
      </c>
      <c r="D194" s="62" t="s">
        <v>17</v>
      </c>
      <c r="E194" s="26">
        <v>350</v>
      </c>
      <c r="F194" s="26">
        <f t="shared" si="11"/>
        <v>21000</v>
      </c>
      <c r="G194" s="26">
        <v>60</v>
      </c>
      <c r="H194" s="1"/>
      <c r="I194" s="1"/>
      <c r="J194" s="1"/>
      <c r="K194" s="1"/>
      <c r="L194" s="1"/>
      <c r="M194" s="1"/>
      <c r="N194" s="1"/>
      <c r="O194" s="1"/>
      <c r="P194" s="1"/>
    </row>
    <row r="195" spans="1:16" s="9" customFormat="1" ht="33" customHeight="1">
      <c r="A195" s="6">
        <v>30195931</v>
      </c>
      <c r="B195" s="55" t="s">
        <v>207</v>
      </c>
      <c r="C195" s="62" t="s">
        <v>14</v>
      </c>
      <c r="D195" s="62" t="s">
        <v>17</v>
      </c>
      <c r="E195" s="26">
        <v>16000</v>
      </c>
      <c r="F195" s="26">
        <f t="shared" si="11"/>
        <v>80000</v>
      </c>
      <c r="G195" s="26">
        <v>5</v>
      </c>
      <c r="H195" s="1"/>
      <c r="I195" s="1"/>
      <c r="J195" s="1"/>
      <c r="K195" s="1"/>
      <c r="L195" s="1"/>
      <c r="M195" s="1"/>
      <c r="N195" s="1"/>
      <c r="O195" s="1"/>
      <c r="P195" s="1"/>
    </row>
    <row r="196" spans="1:16" s="9" customFormat="1" ht="29.25" customHeight="1">
      <c r="A196" s="6">
        <v>30199232</v>
      </c>
      <c r="B196" s="55" t="s">
        <v>235</v>
      </c>
      <c r="C196" s="62" t="s">
        <v>14</v>
      </c>
      <c r="D196" s="62" t="s">
        <v>17</v>
      </c>
      <c r="E196" s="26">
        <v>40</v>
      </c>
      <c r="F196" s="26">
        <f t="shared" si="11"/>
        <v>8000</v>
      </c>
      <c r="G196" s="26">
        <v>200</v>
      </c>
      <c r="H196" s="1"/>
      <c r="I196" s="1"/>
      <c r="J196" s="1"/>
      <c r="K196" s="1"/>
      <c r="L196" s="1"/>
      <c r="M196" s="1"/>
      <c r="N196" s="1"/>
      <c r="O196" s="1"/>
      <c r="P196" s="1"/>
    </row>
    <row r="197" spans="1:16" s="9" customFormat="1" ht="21.95" customHeight="1">
      <c r="A197" s="6">
        <v>30199231</v>
      </c>
      <c r="B197" s="55" t="s">
        <v>236</v>
      </c>
      <c r="C197" s="62" t="s">
        <v>14</v>
      </c>
      <c r="D197" s="62" t="s">
        <v>17</v>
      </c>
      <c r="E197" s="26">
        <v>30</v>
      </c>
      <c r="F197" s="26">
        <f t="shared" si="11"/>
        <v>6000</v>
      </c>
      <c r="G197" s="26">
        <v>200</v>
      </c>
      <c r="H197" s="1"/>
      <c r="I197" s="1"/>
      <c r="J197" s="1"/>
      <c r="K197" s="1"/>
      <c r="L197" s="1"/>
      <c r="M197" s="1"/>
      <c r="N197" s="1"/>
      <c r="O197" s="1"/>
      <c r="P197" s="1"/>
    </row>
    <row r="198" spans="1:16" s="9" customFormat="1" ht="26.25" customHeight="1">
      <c r="A198" s="6">
        <v>30199230</v>
      </c>
      <c r="B198" s="55" t="s">
        <v>237</v>
      </c>
      <c r="C198" s="62" t="s">
        <v>14</v>
      </c>
      <c r="D198" s="62" t="s">
        <v>17</v>
      </c>
      <c r="E198" s="26">
        <v>15</v>
      </c>
      <c r="F198" s="26">
        <f t="shared" si="11"/>
        <v>1650</v>
      </c>
      <c r="G198" s="26">
        <v>110</v>
      </c>
      <c r="H198" s="1"/>
      <c r="I198" s="1"/>
      <c r="J198" s="1"/>
      <c r="K198" s="1"/>
      <c r="L198" s="1"/>
      <c r="M198" s="1"/>
      <c r="N198" s="1"/>
      <c r="O198" s="1"/>
      <c r="P198" s="1"/>
    </row>
    <row r="199" spans="1:16" s="9" customFormat="1" ht="30.75" customHeight="1">
      <c r="A199" s="6">
        <v>39263530</v>
      </c>
      <c r="B199" s="55" t="s">
        <v>238</v>
      </c>
      <c r="C199" s="62" t="s">
        <v>14</v>
      </c>
      <c r="D199" s="62" t="s">
        <v>17</v>
      </c>
      <c r="E199" s="26">
        <v>60</v>
      </c>
      <c r="F199" s="26">
        <f t="shared" si="11"/>
        <v>2400</v>
      </c>
      <c r="G199" s="26">
        <v>40</v>
      </c>
      <c r="H199" s="1"/>
      <c r="I199" s="1"/>
      <c r="J199" s="1"/>
      <c r="K199" s="1"/>
      <c r="L199" s="1"/>
      <c r="M199" s="1"/>
      <c r="N199" s="1"/>
      <c r="O199" s="1"/>
      <c r="P199" s="1"/>
    </row>
    <row r="200" spans="1:16" s="9" customFormat="1" ht="21.75" customHeight="1">
      <c r="A200" s="63"/>
      <c r="B200" s="113" t="s">
        <v>60</v>
      </c>
      <c r="C200" s="114"/>
      <c r="D200" s="114"/>
      <c r="E200" s="114"/>
      <c r="F200" s="111">
        <f>SUM(F201:F224)</f>
        <v>33236000</v>
      </c>
      <c r="G200" s="112"/>
      <c r="H200" s="1"/>
      <c r="I200" s="1"/>
      <c r="J200" s="1"/>
      <c r="K200" s="1"/>
      <c r="L200" s="1"/>
      <c r="M200" s="1"/>
      <c r="N200" s="1"/>
      <c r="O200" s="1"/>
      <c r="P200" s="1"/>
    </row>
    <row r="201" spans="1:16" s="9" customFormat="1" ht="30" customHeight="1">
      <c r="A201" s="6">
        <v>35811110</v>
      </c>
      <c r="B201" s="37" t="s">
        <v>62</v>
      </c>
      <c r="C201" s="62" t="s">
        <v>20</v>
      </c>
      <c r="D201" s="38" t="s">
        <v>16</v>
      </c>
      <c r="E201" s="29">
        <v>7500</v>
      </c>
      <c r="F201" s="29">
        <f>E201*G201</f>
        <v>975000</v>
      </c>
      <c r="G201" s="33">
        <v>130</v>
      </c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24.75" customHeight="1">
      <c r="A202" s="6" t="s">
        <v>61</v>
      </c>
      <c r="B202" s="37" t="s">
        <v>63</v>
      </c>
      <c r="C202" s="62" t="s">
        <v>20</v>
      </c>
      <c r="D202" s="38" t="s">
        <v>16</v>
      </c>
      <c r="E202" s="29">
        <v>12000</v>
      </c>
      <c r="F202" s="29">
        <f t="shared" ref="F202:F224" si="12">E202*G202</f>
        <v>300000</v>
      </c>
      <c r="G202" s="39">
        <v>25</v>
      </c>
      <c r="H202" s="9"/>
      <c r="I202" s="9"/>
      <c r="J202" s="9"/>
      <c r="K202" s="9"/>
      <c r="L202" s="9"/>
      <c r="M202" s="9"/>
      <c r="N202" s="9"/>
      <c r="O202" s="9"/>
      <c r="P202" s="9"/>
    </row>
    <row r="203" spans="1:16" ht="58.5" customHeight="1">
      <c r="A203" s="6" t="s">
        <v>61</v>
      </c>
      <c r="B203" s="40" t="s">
        <v>64</v>
      </c>
      <c r="C203" s="62" t="s">
        <v>20</v>
      </c>
      <c r="D203" s="41" t="s">
        <v>67</v>
      </c>
      <c r="E203" s="29">
        <v>36500</v>
      </c>
      <c r="F203" s="29">
        <f t="shared" si="12"/>
        <v>4380000</v>
      </c>
      <c r="G203" s="39">
        <v>120</v>
      </c>
    </row>
    <row r="204" spans="1:16" ht="22.5" customHeight="1">
      <c r="A204" s="6" t="s">
        <v>61</v>
      </c>
      <c r="B204" s="40" t="s">
        <v>65</v>
      </c>
      <c r="C204" s="62" t="s">
        <v>20</v>
      </c>
      <c r="D204" s="38" t="s">
        <v>16</v>
      </c>
      <c r="E204" s="29">
        <v>9500</v>
      </c>
      <c r="F204" s="29">
        <f t="shared" si="12"/>
        <v>950000</v>
      </c>
      <c r="G204" s="39">
        <v>100</v>
      </c>
    </row>
    <row r="205" spans="1:16" ht="57">
      <c r="A205" s="6" t="s">
        <v>61</v>
      </c>
      <c r="B205" s="40" t="s">
        <v>66</v>
      </c>
      <c r="C205" s="62" t="s">
        <v>20</v>
      </c>
      <c r="D205" s="41" t="s">
        <v>67</v>
      </c>
      <c r="E205" s="29">
        <v>33000</v>
      </c>
      <c r="F205" s="29">
        <f t="shared" si="12"/>
        <v>3300000</v>
      </c>
      <c r="G205" s="39">
        <v>100</v>
      </c>
    </row>
    <row r="206" spans="1:16" ht="48.75" customHeight="1">
      <c r="A206" s="6" t="s">
        <v>61</v>
      </c>
      <c r="B206" s="40" t="s">
        <v>200</v>
      </c>
      <c r="C206" s="62" t="s">
        <v>20</v>
      </c>
      <c r="D206" s="41" t="s">
        <v>67</v>
      </c>
      <c r="E206" s="29">
        <v>14500</v>
      </c>
      <c r="F206" s="29">
        <f t="shared" si="12"/>
        <v>5800000</v>
      </c>
      <c r="G206" s="39">
        <v>400</v>
      </c>
    </row>
    <row r="207" spans="1:16" ht="59.25" customHeight="1">
      <c r="A207" s="6" t="s">
        <v>61</v>
      </c>
      <c r="B207" s="40" t="s">
        <v>136</v>
      </c>
      <c r="C207" s="62" t="s">
        <v>20</v>
      </c>
      <c r="D207" s="41" t="s">
        <v>67</v>
      </c>
      <c r="E207" s="29">
        <v>17000</v>
      </c>
      <c r="F207" s="29">
        <f t="shared" si="12"/>
        <v>255000</v>
      </c>
      <c r="G207" s="39">
        <v>15</v>
      </c>
    </row>
    <row r="208" spans="1:16" ht="33" customHeight="1">
      <c r="A208" s="6" t="s">
        <v>61</v>
      </c>
      <c r="B208" s="40" t="s">
        <v>68</v>
      </c>
      <c r="C208" s="62" t="s">
        <v>20</v>
      </c>
      <c r="D208" s="41" t="s">
        <v>17</v>
      </c>
      <c r="E208" s="39">
        <v>5900</v>
      </c>
      <c r="F208" s="29">
        <f t="shared" si="12"/>
        <v>1180000</v>
      </c>
      <c r="G208" s="39">
        <v>200</v>
      </c>
    </row>
    <row r="209" spans="1:7" ht="42" customHeight="1">
      <c r="A209" s="6" t="s">
        <v>61</v>
      </c>
      <c r="B209" s="40" t="s">
        <v>69</v>
      </c>
      <c r="C209" s="62" t="s">
        <v>20</v>
      </c>
      <c r="D209" s="41" t="s">
        <v>16</v>
      </c>
      <c r="E209" s="39">
        <v>5900</v>
      </c>
      <c r="F209" s="29">
        <f t="shared" si="12"/>
        <v>1180000</v>
      </c>
      <c r="G209" s="39">
        <v>200</v>
      </c>
    </row>
    <row r="210" spans="1:7" ht="45.75" customHeight="1">
      <c r="A210" s="6" t="s">
        <v>61</v>
      </c>
      <c r="B210" s="40" t="s">
        <v>70</v>
      </c>
      <c r="C210" s="62" t="s">
        <v>20</v>
      </c>
      <c r="D210" s="41" t="s">
        <v>16</v>
      </c>
      <c r="E210" s="39">
        <v>5600</v>
      </c>
      <c r="F210" s="29">
        <f t="shared" si="12"/>
        <v>1120000</v>
      </c>
      <c r="G210" s="39">
        <v>200</v>
      </c>
    </row>
    <row r="211" spans="1:7" ht="21.75" customHeight="1">
      <c r="A211" s="6" t="s">
        <v>61</v>
      </c>
      <c r="B211" s="40" t="s">
        <v>71</v>
      </c>
      <c r="C211" s="62" t="s">
        <v>20</v>
      </c>
      <c r="D211" s="41" t="s">
        <v>16</v>
      </c>
      <c r="E211" s="39">
        <v>600</v>
      </c>
      <c r="F211" s="29">
        <f t="shared" si="12"/>
        <v>240000</v>
      </c>
      <c r="G211" s="39">
        <v>400</v>
      </c>
    </row>
    <row r="212" spans="1:7" ht="29.25" customHeight="1">
      <c r="A212" s="6" t="s">
        <v>61</v>
      </c>
      <c r="B212" s="40" t="s">
        <v>72</v>
      </c>
      <c r="C212" s="62" t="s">
        <v>20</v>
      </c>
      <c r="D212" s="41" t="s">
        <v>16</v>
      </c>
      <c r="E212" s="39">
        <v>26000</v>
      </c>
      <c r="F212" s="29">
        <f t="shared" si="12"/>
        <v>10400000</v>
      </c>
      <c r="G212" s="39">
        <v>400</v>
      </c>
    </row>
    <row r="213" spans="1:7" ht="28.5" customHeight="1">
      <c r="A213" s="6" t="s">
        <v>61</v>
      </c>
      <c r="B213" s="40" t="s">
        <v>73</v>
      </c>
      <c r="C213" s="62" t="s">
        <v>20</v>
      </c>
      <c r="D213" s="41" t="s">
        <v>16</v>
      </c>
      <c r="E213" s="39">
        <v>1000</v>
      </c>
      <c r="F213" s="29">
        <f t="shared" si="12"/>
        <v>400000</v>
      </c>
      <c r="G213" s="39">
        <v>400</v>
      </c>
    </row>
    <row r="214" spans="1:7" ht="16.5">
      <c r="A214" s="6" t="s">
        <v>61</v>
      </c>
      <c r="B214" s="40" t="s">
        <v>74</v>
      </c>
      <c r="C214" s="62" t="s">
        <v>20</v>
      </c>
      <c r="D214" s="41" t="s">
        <v>16</v>
      </c>
      <c r="E214" s="39">
        <v>60</v>
      </c>
      <c r="F214" s="29">
        <f t="shared" si="12"/>
        <v>120000</v>
      </c>
      <c r="G214" s="39">
        <v>2000</v>
      </c>
    </row>
    <row r="215" spans="1:7" ht="18" customHeight="1">
      <c r="A215" s="6" t="s">
        <v>61</v>
      </c>
      <c r="B215" s="40" t="s">
        <v>75</v>
      </c>
      <c r="C215" s="62" t="s">
        <v>20</v>
      </c>
      <c r="D215" s="41" t="s">
        <v>16</v>
      </c>
      <c r="E215" s="39">
        <v>50</v>
      </c>
      <c r="F215" s="29">
        <f t="shared" si="12"/>
        <v>100000</v>
      </c>
      <c r="G215" s="39">
        <v>2000</v>
      </c>
    </row>
    <row r="216" spans="1:7" ht="17.25" customHeight="1">
      <c r="A216" s="6" t="s">
        <v>61</v>
      </c>
      <c r="B216" s="40" t="s">
        <v>76</v>
      </c>
      <c r="C216" s="62" t="s">
        <v>20</v>
      </c>
      <c r="D216" s="41" t="s">
        <v>16</v>
      </c>
      <c r="E216" s="39">
        <v>50</v>
      </c>
      <c r="F216" s="29">
        <f t="shared" si="12"/>
        <v>10000</v>
      </c>
      <c r="G216" s="39">
        <v>200</v>
      </c>
    </row>
    <row r="217" spans="1:7" ht="34.5" customHeight="1">
      <c r="A217" s="6" t="s">
        <v>61</v>
      </c>
      <c r="B217" s="40" t="s">
        <v>77</v>
      </c>
      <c r="C217" s="62" t="s">
        <v>20</v>
      </c>
      <c r="D217" s="41" t="s">
        <v>23</v>
      </c>
      <c r="E217" s="39">
        <v>720</v>
      </c>
      <c r="F217" s="29">
        <f t="shared" si="12"/>
        <v>216000</v>
      </c>
      <c r="G217" s="39">
        <v>300</v>
      </c>
    </row>
    <row r="218" spans="1:7" ht="24" customHeight="1">
      <c r="A218" s="6" t="s">
        <v>61</v>
      </c>
      <c r="B218" s="40" t="s">
        <v>202</v>
      </c>
      <c r="C218" s="62" t="s">
        <v>20</v>
      </c>
      <c r="D218" s="41" t="s">
        <v>23</v>
      </c>
      <c r="E218" s="39">
        <v>500</v>
      </c>
      <c r="F218" s="29">
        <f t="shared" si="12"/>
        <v>750000</v>
      </c>
      <c r="G218" s="39">
        <v>1500</v>
      </c>
    </row>
    <row r="219" spans="1:7" ht="45" customHeight="1">
      <c r="A219" s="6" t="s">
        <v>61</v>
      </c>
      <c r="B219" s="40" t="s">
        <v>223</v>
      </c>
      <c r="C219" s="62" t="s">
        <v>20</v>
      </c>
      <c r="D219" s="41" t="s">
        <v>16</v>
      </c>
      <c r="E219" s="39">
        <v>600</v>
      </c>
      <c r="F219" s="29">
        <f t="shared" si="12"/>
        <v>900000</v>
      </c>
      <c r="G219" s="39">
        <v>1500</v>
      </c>
    </row>
    <row r="220" spans="1:7" ht="31.5" customHeight="1">
      <c r="A220" s="6" t="s">
        <v>61</v>
      </c>
      <c r="B220" s="40" t="s">
        <v>78</v>
      </c>
      <c r="C220" s="62" t="s">
        <v>20</v>
      </c>
      <c r="D220" s="41" t="s">
        <v>16</v>
      </c>
      <c r="E220" s="39">
        <v>150</v>
      </c>
      <c r="F220" s="29">
        <f t="shared" si="12"/>
        <v>75000</v>
      </c>
      <c r="G220" s="39">
        <v>500</v>
      </c>
    </row>
    <row r="221" spans="1:7" ht="18" customHeight="1">
      <c r="A221" s="6" t="s">
        <v>61</v>
      </c>
      <c r="B221" s="40" t="s">
        <v>192</v>
      </c>
      <c r="C221" s="62" t="s">
        <v>20</v>
      </c>
      <c r="D221" s="41" t="s">
        <v>16</v>
      </c>
      <c r="E221" s="39">
        <v>110</v>
      </c>
      <c r="F221" s="29">
        <f t="shared" si="12"/>
        <v>55000</v>
      </c>
      <c r="G221" s="39">
        <v>500</v>
      </c>
    </row>
    <row r="222" spans="1:7" ht="19.5" customHeight="1">
      <c r="A222" s="6" t="s">
        <v>61</v>
      </c>
      <c r="B222" s="40" t="s">
        <v>193</v>
      </c>
      <c r="C222" s="62" t="s">
        <v>20</v>
      </c>
      <c r="D222" s="41" t="s">
        <v>16</v>
      </c>
      <c r="E222" s="39">
        <v>80</v>
      </c>
      <c r="F222" s="29">
        <f t="shared" si="12"/>
        <v>80000</v>
      </c>
      <c r="G222" s="39">
        <v>1000</v>
      </c>
    </row>
    <row r="223" spans="1:7" ht="39.75" hidden="1" customHeight="1">
      <c r="A223" s="6" t="s">
        <v>210</v>
      </c>
      <c r="B223" s="40" t="s">
        <v>201</v>
      </c>
      <c r="C223" s="62" t="s">
        <v>20</v>
      </c>
      <c r="D223" s="41" t="s">
        <v>137</v>
      </c>
      <c r="E223" s="39"/>
      <c r="F223" s="29">
        <f t="shared" si="12"/>
        <v>0</v>
      </c>
      <c r="G223" s="39">
        <v>15</v>
      </c>
    </row>
    <row r="224" spans="1:7" ht="33" customHeight="1">
      <c r="A224" s="6">
        <v>35811110</v>
      </c>
      <c r="B224" s="40" t="s">
        <v>79</v>
      </c>
      <c r="C224" s="62" t="s">
        <v>20</v>
      </c>
      <c r="D224" s="41" t="s">
        <v>67</v>
      </c>
      <c r="E224" s="39">
        <v>45000</v>
      </c>
      <c r="F224" s="29">
        <f t="shared" si="12"/>
        <v>450000</v>
      </c>
      <c r="G224" s="39">
        <v>10</v>
      </c>
    </row>
    <row r="225" spans="1:17" ht="31.5" customHeight="1">
      <c r="A225" s="42"/>
      <c r="B225" s="113" t="s">
        <v>80</v>
      </c>
      <c r="C225" s="114"/>
      <c r="D225" s="114"/>
      <c r="E225" s="114"/>
      <c r="F225" s="111">
        <f>SUM(F226:F238)</f>
        <v>94719999.74000001</v>
      </c>
      <c r="G225" s="112"/>
    </row>
    <row r="226" spans="1:17" ht="65.25" hidden="1" customHeight="1">
      <c r="A226" s="6">
        <v>45460000</v>
      </c>
      <c r="B226" s="8" t="s">
        <v>81</v>
      </c>
      <c r="C226" s="31" t="s">
        <v>14</v>
      </c>
      <c r="D226" s="32" t="s">
        <v>15</v>
      </c>
      <c r="E226" s="29"/>
      <c r="F226" s="43">
        <f t="shared" ref="F226:F229" si="13">E226*G226</f>
        <v>0</v>
      </c>
      <c r="G226" s="33">
        <v>1</v>
      </c>
    </row>
    <row r="227" spans="1:17" ht="30" hidden="1" customHeight="1">
      <c r="A227" s="6">
        <v>45600000</v>
      </c>
      <c r="B227" s="8" t="s">
        <v>82</v>
      </c>
      <c r="C227" s="31" t="s">
        <v>14</v>
      </c>
      <c r="D227" s="32" t="s">
        <v>15</v>
      </c>
      <c r="E227" s="29"/>
      <c r="F227" s="43">
        <f t="shared" si="13"/>
        <v>0</v>
      </c>
      <c r="G227" s="33">
        <v>1</v>
      </c>
    </row>
    <row r="228" spans="1:17" ht="71.25" hidden="1" customHeight="1">
      <c r="A228" s="6">
        <v>45251167</v>
      </c>
      <c r="B228" s="8" t="s">
        <v>190</v>
      </c>
      <c r="C228" s="31" t="s">
        <v>14</v>
      </c>
      <c r="D228" s="32" t="s">
        <v>15</v>
      </c>
      <c r="E228" s="29"/>
      <c r="F228" s="43">
        <f t="shared" si="13"/>
        <v>0</v>
      </c>
      <c r="G228" s="33">
        <v>1</v>
      </c>
    </row>
    <row r="229" spans="1:17" s="64" customFormat="1" ht="67.5" customHeight="1">
      <c r="A229" s="75" t="s">
        <v>286</v>
      </c>
      <c r="B229" s="59" t="s">
        <v>323</v>
      </c>
      <c r="C229" s="60" t="s">
        <v>19</v>
      </c>
      <c r="D229" s="60" t="s">
        <v>15</v>
      </c>
      <c r="E229" s="39">
        <v>17000000</v>
      </c>
      <c r="F229" s="39">
        <f t="shared" si="13"/>
        <v>17000000</v>
      </c>
      <c r="G229" s="61">
        <v>1</v>
      </c>
      <c r="H229" s="65"/>
      <c r="I229" s="65"/>
      <c r="J229" s="65"/>
      <c r="K229" s="65"/>
      <c r="L229" s="65"/>
      <c r="M229" s="65"/>
      <c r="N229" s="65"/>
      <c r="O229" s="65"/>
      <c r="P229" s="65"/>
      <c r="Q229" s="66"/>
    </row>
    <row r="230" spans="1:17" s="64" customFormat="1" ht="66" customHeight="1">
      <c r="A230" s="75" t="s">
        <v>287</v>
      </c>
      <c r="B230" s="59" t="s">
        <v>323</v>
      </c>
      <c r="C230" s="60" t="s">
        <v>19</v>
      </c>
      <c r="D230" s="60" t="s">
        <v>15</v>
      </c>
      <c r="E230" s="39">
        <v>17000000</v>
      </c>
      <c r="F230" s="39">
        <f t="shared" ref="F230:F234" si="14">E230*G230</f>
        <v>17000000</v>
      </c>
      <c r="G230" s="61">
        <v>1</v>
      </c>
      <c r="H230" s="65"/>
      <c r="I230" s="65"/>
      <c r="J230" s="65"/>
      <c r="K230" s="65"/>
      <c r="L230" s="65"/>
      <c r="M230" s="65"/>
      <c r="N230" s="65"/>
      <c r="O230" s="65"/>
      <c r="P230" s="65"/>
      <c r="Q230" s="66"/>
    </row>
    <row r="231" spans="1:17" s="64" customFormat="1" ht="54" customHeight="1">
      <c r="A231" s="75" t="s">
        <v>288</v>
      </c>
      <c r="B231" s="59" t="s">
        <v>324</v>
      </c>
      <c r="C231" s="60" t="s">
        <v>19</v>
      </c>
      <c r="D231" s="60" t="s">
        <v>15</v>
      </c>
      <c r="E231" s="39">
        <v>11000000</v>
      </c>
      <c r="F231" s="39">
        <f t="shared" si="14"/>
        <v>11000000</v>
      </c>
      <c r="G231" s="61">
        <v>1</v>
      </c>
      <c r="H231" s="65"/>
      <c r="I231" s="65"/>
      <c r="J231" s="65"/>
      <c r="K231" s="65"/>
      <c r="L231" s="65"/>
      <c r="M231" s="65"/>
      <c r="N231" s="65"/>
      <c r="O231" s="65"/>
      <c r="P231" s="65"/>
      <c r="Q231" s="66"/>
    </row>
    <row r="232" spans="1:17" s="65" customFormat="1" ht="85.5" customHeight="1">
      <c r="A232" s="25">
        <v>18511180</v>
      </c>
      <c r="B232" s="55" t="s">
        <v>300</v>
      </c>
      <c r="C232" s="62" t="s">
        <v>20</v>
      </c>
      <c r="D232" s="62" t="s">
        <v>17</v>
      </c>
      <c r="E232" s="26">
        <v>9400</v>
      </c>
      <c r="F232" s="26">
        <f t="shared" si="14"/>
        <v>846000</v>
      </c>
      <c r="G232" s="27">
        <v>90</v>
      </c>
      <c r="H232" s="109"/>
      <c r="I232" s="110"/>
    </row>
    <row r="233" spans="1:17" s="65" customFormat="1" ht="82.5" customHeight="1">
      <c r="A233" s="25">
        <v>18511180</v>
      </c>
      <c r="B233" s="55" t="s">
        <v>301</v>
      </c>
      <c r="C233" s="62" t="s">
        <v>20</v>
      </c>
      <c r="D233" s="62" t="s">
        <v>17</v>
      </c>
      <c r="E233" s="26">
        <v>4399.9989999999998</v>
      </c>
      <c r="F233" s="26">
        <f t="shared" si="14"/>
        <v>1143999.74</v>
      </c>
      <c r="G233" s="27">
        <v>260</v>
      </c>
      <c r="H233" s="109"/>
      <c r="I233" s="110"/>
    </row>
    <row r="234" spans="1:17" s="65" customFormat="1" ht="70.5" customHeight="1">
      <c r="A234" s="6">
        <v>79810000</v>
      </c>
      <c r="B234" s="59" t="s">
        <v>292</v>
      </c>
      <c r="C234" s="60" t="s">
        <v>20</v>
      </c>
      <c r="D234" s="60" t="s">
        <v>15</v>
      </c>
      <c r="E234" s="29">
        <v>3230000</v>
      </c>
      <c r="F234" s="33">
        <f t="shared" si="14"/>
        <v>3230000</v>
      </c>
      <c r="G234" s="44">
        <v>1</v>
      </c>
    </row>
    <row r="235" spans="1:17" ht="51" customHeight="1">
      <c r="A235" s="6">
        <v>34921140</v>
      </c>
      <c r="B235" s="59" t="s">
        <v>105</v>
      </c>
      <c r="C235" s="60" t="s">
        <v>14</v>
      </c>
      <c r="D235" s="60" t="s">
        <v>15</v>
      </c>
      <c r="E235" s="29">
        <v>500000</v>
      </c>
      <c r="F235" s="43">
        <f>E235*G235</f>
        <v>500000</v>
      </c>
      <c r="G235" s="44">
        <v>1</v>
      </c>
    </row>
    <row r="236" spans="1:17" ht="54" hidden="1" customHeight="1">
      <c r="A236" s="6">
        <v>45231187</v>
      </c>
      <c r="B236" s="59" t="s">
        <v>275</v>
      </c>
      <c r="C236" s="60" t="s">
        <v>19</v>
      </c>
      <c r="D236" s="60" t="s">
        <v>15</v>
      </c>
      <c r="E236" s="29"/>
      <c r="F236" s="43"/>
      <c r="G236" s="44"/>
    </row>
    <row r="237" spans="1:17" ht="69.75" customHeight="1">
      <c r="A237" s="40">
        <v>45000000</v>
      </c>
      <c r="B237" s="59" t="s">
        <v>181</v>
      </c>
      <c r="C237" s="60" t="s">
        <v>83</v>
      </c>
      <c r="D237" s="60" t="s">
        <v>15</v>
      </c>
      <c r="E237" s="29">
        <v>41000000</v>
      </c>
      <c r="F237" s="29">
        <f t="shared" ref="F237:F238" si="15">E237*G237</f>
        <v>41000000</v>
      </c>
      <c r="G237" s="61">
        <v>1</v>
      </c>
    </row>
    <row r="238" spans="1:17" ht="54" customHeight="1">
      <c r="A238" s="6">
        <v>45231187</v>
      </c>
      <c r="B238" s="59" t="s">
        <v>317</v>
      </c>
      <c r="C238" s="60" t="s">
        <v>19</v>
      </c>
      <c r="D238" s="60" t="s">
        <v>24</v>
      </c>
      <c r="E238" s="29">
        <v>7500</v>
      </c>
      <c r="F238" s="29">
        <f t="shared" si="15"/>
        <v>3000000</v>
      </c>
      <c r="G238" s="44">
        <v>400</v>
      </c>
    </row>
    <row r="239" spans="1:17" ht="28.5" customHeight="1">
      <c r="A239" s="45"/>
      <c r="B239" s="152" t="s">
        <v>84</v>
      </c>
      <c r="C239" s="153"/>
      <c r="D239" s="153"/>
      <c r="E239" s="154"/>
      <c r="F239" s="116">
        <f>SUM(F240:F284)</f>
        <v>51623678</v>
      </c>
      <c r="G239" s="116"/>
      <c r="I239" s="19"/>
      <c r="J239" s="148"/>
      <c r="K239" s="148"/>
      <c r="L239" s="148"/>
      <c r="M239" s="148"/>
      <c r="N239" s="149"/>
      <c r="O239" s="149"/>
      <c r="P239" s="23"/>
    </row>
    <row r="240" spans="1:17" ht="30.75" customHeight="1">
      <c r="A240" s="6">
        <v>65311100</v>
      </c>
      <c r="B240" s="59" t="s">
        <v>85</v>
      </c>
      <c r="C240" s="60" t="s">
        <v>14</v>
      </c>
      <c r="D240" s="60" t="s">
        <v>86</v>
      </c>
      <c r="E240" s="46">
        <v>41.7</v>
      </c>
      <c r="F240" s="33">
        <v>17283500</v>
      </c>
      <c r="G240" s="33">
        <f>F240/E240</f>
        <v>414472.42206235009</v>
      </c>
      <c r="I240" s="19"/>
      <c r="J240" s="19"/>
      <c r="K240" s="11"/>
      <c r="L240" s="14"/>
      <c r="M240" s="20"/>
      <c r="N240" s="20"/>
      <c r="O240" s="21"/>
      <c r="P240" s="23"/>
    </row>
    <row r="241" spans="1:16" ht="22.5" customHeight="1">
      <c r="A241" s="6">
        <v>65111100</v>
      </c>
      <c r="B241" s="59" t="s">
        <v>87</v>
      </c>
      <c r="C241" s="60" t="s">
        <v>14</v>
      </c>
      <c r="D241" s="60" t="s">
        <v>88</v>
      </c>
      <c r="E241" s="29">
        <v>180</v>
      </c>
      <c r="F241" s="33">
        <v>5000000</v>
      </c>
      <c r="G241" s="33">
        <f t="shared" ref="G241:G242" si="16">F241/E241</f>
        <v>27777.777777777777</v>
      </c>
      <c r="I241" s="19"/>
      <c r="J241" s="19"/>
      <c r="K241" s="11"/>
      <c r="L241" s="14"/>
      <c r="M241" s="20"/>
      <c r="N241" s="20"/>
      <c r="O241" s="21"/>
      <c r="P241" s="23"/>
    </row>
    <row r="242" spans="1:16" ht="21" customHeight="1">
      <c r="A242" s="6">
        <v>65211100</v>
      </c>
      <c r="B242" s="59" t="s">
        <v>89</v>
      </c>
      <c r="C242" s="60" t="s">
        <v>14</v>
      </c>
      <c r="D242" s="60" t="s">
        <v>88</v>
      </c>
      <c r="E242" s="29">
        <v>139</v>
      </c>
      <c r="F242" s="33">
        <v>10000000</v>
      </c>
      <c r="G242" s="33">
        <f t="shared" si="16"/>
        <v>71942.446043165473</v>
      </c>
      <c r="I242" s="19"/>
      <c r="J242" s="19"/>
      <c r="K242" s="11"/>
      <c r="L242" s="14"/>
      <c r="M242" s="20"/>
      <c r="N242" s="20"/>
      <c r="O242" s="21"/>
      <c r="P242" s="23"/>
    </row>
    <row r="243" spans="1:16" ht="32.25" customHeight="1">
      <c r="A243" s="6" t="s">
        <v>90</v>
      </c>
      <c r="B243" s="59" t="s">
        <v>91</v>
      </c>
      <c r="C243" s="60" t="s">
        <v>14</v>
      </c>
      <c r="D243" s="60" t="s">
        <v>15</v>
      </c>
      <c r="E243" s="29">
        <v>213000</v>
      </c>
      <c r="F243" s="33">
        <f t="shared" ref="F243:F282" si="17">E243*G243</f>
        <v>213000</v>
      </c>
      <c r="G243" s="33">
        <v>1</v>
      </c>
      <c r="I243" s="19"/>
      <c r="J243" s="19"/>
      <c r="K243" s="11"/>
      <c r="L243" s="14"/>
      <c r="M243" s="20"/>
      <c r="N243" s="20"/>
      <c r="O243" s="21"/>
      <c r="P243" s="23"/>
    </row>
    <row r="244" spans="1:16" ht="54" customHeight="1">
      <c r="A244" s="6">
        <v>90921100</v>
      </c>
      <c r="B244" s="59" t="s">
        <v>274</v>
      </c>
      <c r="C244" s="60" t="s">
        <v>14</v>
      </c>
      <c r="D244" s="60" t="s">
        <v>15</v>
      </c>
      <c r="E244" s="29">
        <v>290000</v>
      </c>
      <c r="F244" s="33">
        <f t="shared" si="17"/>
        <v>290000</v>
      </c>
      <c r="G244" s="43">
        <v>1</v>
      </c>
      <c r="I244" s="19"/>
      <c r="J244" s="19"/>
      <c r="K244" s="11"/>
      <c r="L244" s="14"/>
      <c r="M244" s="20"/>
      <c r="N244" s="20"/>
      <c r="O244" s="21"/>
      <c r="P244" s="23"/>
    </row>
    <row r="245" spans="1:16" ht="49.5" customHeight="1">
      <c r="A245" s="6" t="s">
        <v>92</v>
      </c>
      <c r="B245" s="59" t="s">
        <v>211</v>
      </c>
      <c r="C245" s="60" t="s">
        <v>14</v>
      </c>
      <c r="D245" s="60" t="s">
        <v>15</v>
      </c>
      <c r="E245" s="29">
        <v>250000</v>
      </c>
      <c r="F245" s="33">
        <f t="shared" si="17"/>
        <v>250000</v>
      </c>
      <c r="G245" s="43">
        <v>1</v>
      </c>
      <c r="I245" s="19"/>
      <c r="J245" s="19"/>
      <c r="K245" s="11"/>
      <c r="L245" s="14"/>
      <c r="M245" s="20"/>
      <c r="N245" s="20"/>
      <c r="O245" s="21"/>
      <c r="P245" s="23"/>
    </row>
    <row r="246" spans="1:16" ht="49.5" customHeight="1">
      <c r="A246" s="6">
        <v>64211130</v>
      </c>
      <c r="B246" s="59" t="s">
        <v>93</v>
      </c>
      <c r="C246" s="60" t="s">
        <v>14</v>
      </c>
      <c r="D246" s="60" t="s">
        <v>15</v>
      </c>
      <c r="E246" s="29">
        <v>12000</v>
      </c>
      <c r="F246" s="33">
        <f t="shared" si="17"/>
        <v>12000</v>
      </c>
      <c r="G246" s="43">
        <v>1</v>
      </c>
      <c r="I246" s="19"/>
      <c r="J246" s="19"/>
      <c r="K246" s="11"/>
      <c r="L246" s="14"/>
      <c r="M246" s="20"/>
      <c r="N246" s="20"/>
      <c r="O246" s="21"/>
      <c r="P246" s="23"/>
    </row>
    <row r="247" spans="1:16" ht="33.75" customHeight="1">
      <c r="A247" s="6" t="s">
        <v>94</v>
      </c>
      <c r="B247" s="59" t="s">
        <v>95</v>
      </c>
      <c r="C247" s="60" t="s">
        <v>14</v>
      </c>
      <c r="D247" s="60" t="s">
        <v>15</v>
      </c>
      <c r="E247" s="29">
        <v>3000000</v>
      </c>
      <c r="F247" s="33">
        <f t="shared" si="17"/>
        <v>3000000</v>
      </c>
      <c r="G247" s="43">
        <v>1</v>
      </c>
      <c r="H247" s="18"/>
      <c r="I247" s="19"/>
      <c r="J247" s="19"/>
      <c r="K247" s="11"/>
      <c r="L247" s="14"/>
      <c r="M247" s="20"/>
      <c r="N247" s="20"/>
      <c r="O247" s="21"/>
      <c r="P247" s="23"/>
    </row>
    <row r="248" spans="1:16" ht="69" customHeight="1">
      <c r="A248" s="6">
        <v>72611000</v>
      </c>
      <c r="B248" s="59" t="s">
        <v>96</v>
      </c>
      <c r="C248" s="60" t="s">
        <v>14</v>
      </c>
      <c r="D248" s="60" t="s">
        <v>15</v>
      </c>
      <c r="E248" s="29">
        <v>500000</v>
      </c>
      <c r="F248" s="33">
        <f t="shared" si="17"/>
        <v>500000</v>
      </c>
      <c r="G248" s="43">
        <v>1</v>
      </c>
      <c r="I248" s="19"/>
      <c r="J248" s="19"/>
      <c r="K248" s="11"/>
      <c r="L248" s="14"/>
      <c r="M248" s="20"/>
      <c r="N248" s="20"/>
      <c r="O248" s="21"/>
      <c r="P248" s="23"/>
    </row>
    <row r="249" spans="1:16" ht="33.75" customHeight="1">
      <c r="A249" s="6">
        <v>79571100</v>
      </c>
      <c r="B249" s="59" t="s">
        <v>277</v>
      </c>
      <c r="C249" s="60" t="s">
        <v>14</v>
      </c>
      <c r="D249" s="60" t="s">
        <v>88</v>
      </c>
      <c r="E249" s="29">
        <v>200000</v>
      </c>
      <c r="F249" s="33">
        <f t="shared" si="17"/>
        <v>200000</v>
      </c>
      <c r="G249" s="43">
        <v>1</v>
      </c>
      <c r="I249" s="19"/>
      <c r="J249" s="19"/>
      <c r="K249" s="11"/>
      <c r="L249" s="14"/>
      <c r="M249" s="20"/>
      <c r="N249" s="20"/>
      <c r="O249" s="21"/>
      <c r="P249" s="23"/>
    </row>
    <row r="250" spans="1:16" ht="55.5" customHeight="1">
      <c r="A250" s="6" t="s">
        <v>97</v>
      </c>
      <c r="B250" s="59" t="s">
        <v>285</v>
      </c>
      <c r="C250" s="60" t="s">
        <v>14</v>
      </c>
      <c r="D250" s="60" t="s">
        <v>88</v>
      </c>
      <c r="E250" s="29">
        <v>3500</v>
      </c>
      <c r="F250" s="33">
        <f t="shared" si="17"/>
        <v>3500</v>
      </c>
      <c r="G250" s="43">
        <v>1</v>
      </c>
      <c r="I250" s="19"/>
      <c r="J250" s="19"/>
      <c r="K250" s="11"/>
      <c r="L250" s="14"/>
      <c r="M250" s="20"/>
      <c r="N250" s="20"/>
      <c r="O250" s="21"/>
      <c r="P250" s="23"/>
    </row>
    <row r="251" spans="1:16" ht="45" hidden="1" customHeight="1">
      <c r="A251" s="6" t="s">
        <v>212</v>
      </c>
      <c r="B251" s="8" t="s">
        <v>191</v>
      </c>
      <c r="C251" s="60" t="s">
        <v>14</v>
      </c>
      <c r="D251" s="60" t="s">
        <v>15</v>
      </c>
      <c r="E251" s="29"/>
      <c r="F251" s="26">
        <f>E251*G251</f>
        <v>0</v>
      </c>
      <c r="G251" s="33">
        <v>1</v>
      </c>
      <c r="I251" s="19"/>
      <c r="J251" s="19"/>
      <c r="K251" s="11"/>
      <c r="L251" s="14"/>
      <c r="M251" s="20"/>
      <c r="N251" s="20"/>
      <c r="O251" s="20"/>
      <c r="P251" s="23"/>
    </row>
    <row r="252" spans="1:16" ht="37.5" customHeight="1">
      <c r="A252" s="6">
        <v>72500000</v>
      </c>
      <c r="B252" s="59" t="s">
        <v>98</v>
      </c>
      <c r="C252" s="60" t="s">
        <v>14</v>
      </c>
      <c r="D252" s="60" t="s">
        <v>15</v>
      </c>
      <c r="E252" s="29">
        <v>230000</v>
      </c>
      <c r="F252" s="33">
        <f t="shared" si="17"/>
        <v>230000</v>
      </c>
      <c r="G252" s="43">
        <v>1</v>
      </c>
      <c r="I252" s="19"/>
      <c r="J252" s="19"/>
      <c r="K252" s="11"/>
      <c r="L252" s="14"/>
      <c r="M252" s="20"/>
      <c r="N252" s="20"/>
      <c r="O252" s="20"/>
      <c r="P252" s="23"/>
    </row>
    <row r="253" spans="1:16" ht="63.75" customHeight="1">
      <c r="A253" s="6">
        <v>50751100</v>
      </c>
      <c r="B253" s="59" t="s">
        <v>302</v>
      </c>
      <c r="C253" s="60" t="s">
        <v>14</v>
      </c>
      <c r="D253" s="60" t="s">
        <v>15</v>
      </c>
      <c r="E253" s="29">
        <v>837000</v>
      </c>
      <c r="F253" s="33">
        <f t="shared" si="17"/>
        <v>837000</v>
      </c>
      <c r="G253" s="43">
        <v>1</v>
      </c>
      <c r="I253" s="22"/>
      <c r="J253" s="19"/>
      <c r="K253" s="14"/>
      <c r="L253" s="14"/>
      <c r="M253" s="20"/>
      <c r="N253" s="20"/>
      <c r="O253" s="20"/>
      <c r="P253" s="23"/>
    </row>
    <row r="254" spans="1:16" ht="57.75" customHeight="1">
      <c r="A254" s="6">
        <v>79411210</v>
      </c>
      <c r="B254" s="59" t="s">
        <v>276</v>
      </c>
      <c r="C254" s="60" t="s">
        <v>14</v>
      </c>
      <c r="D254" s="60" t="s">
        <v>15</v>
      </c>
      <c r="E254" s="29">
        <v>1000000</v>
      </c>
      <c r="F254" s="33">
        <f t="shared" si="17"/>
        <v>1000000</v>
      </c>
      <c r="G254" s="43">
        <v>1</v>
      </c>
      <c r="I254" s="22"/>
      <c r="J254" s="19"/>
      <c r="K254" s="11"/>
      <c r="L254" s="14"/>
      <c r="M254" s="20"/>
      <c r="N254" s="20"/>
      <c r="O254" s="21"/>
      <c r="P254" s="23"/>
    </row>
    <row r="255" spans="1:16" ht="42.75" hidden="1">
      <c r="A255" s="6">
        <v>79411210</v>
      </c>
      <c r="B255" s="8" t="s">
        <v>99</v>
      </c>
      <c r="C255" s="60" t="s">
        <v>14</v>
      </c>
      <c r="D255" s="60" t="s">
        <v>88</v>
      </c>
      <c r="E255" s="29"/>
      <c r="F255" s="33">
        <f t="shared" si="17"/>
        <v>0</v>
      </c>
      <c r="G255" s="43">
        <v>1</v>
      </c>
      <c r="I255" s="22"/>
      <c r="J255" s="19"/>
      <c r="K255" s="11"/>
      <c r="L255" s="14"/>
      <c r="M255" s="20"/>
      <c r="N255" s="20"/>
      <c r="O255" s="21"/>
      <c r="P255" s="23"/>
    </row>
    <row r="256" spans="1:16" ht="66">
      <c r="A256" s="6">
        <v>79950000</v>
      </c>
      <c r="B256" s="59" t="s">
        <v>226</v>
      </c>
      <c r="C256" s="60" t="s">
        <v>14</v>
      </c>
      <c r="D256" s="60" t="s">
        <v>15</v>
      </c>
      <c r="E256" s="29">
        <v>100000</v>
      </c>
      <c r="F256" s="33">
        <f t="shared" ref="F256" si="18">E256*G256</f>
        <v>100000</v>
      </c>
      <c r="G256" s="43">
        <v>1</v>
      </c>
      <c r="I256" s="22"/>
      <c r="J256" s="19"/>
      <c r="K256" s="11"/>
      <c r="L256" s="14"/>
      <c r="M256" s="20"/>
      <c r="N256" s="20"/>
      <c r="O256" s="21"/>
      <c r="P256" s="23"/>
    </row>
    <row r="257" spans="1:20" s="18" customFormat="1" ht="69" customHeight="1">
      <c r="A257" s="6">
        <v>79950000</v>
      </c>
      <c r="B257" s="59" t="s">
        <v>226</v>
      </c>
      <c r="C257" s="60" t="s">
        <v>14</v>
      </c>
      <c r="D257" s="60" t="s">
        <v>15</v>
      </c>
      <c r="E257" s="29">
        <v>250000</v>
      </c>
      <c r="F257" s="33">
        <f t="shared" si="17"/>
        <v>250000</v>
      </c>
      <c r="G257" s="43">
        <v>1</v>
      </c>
      <c r="I257" s="48"/>
      <c r="J257" s="49"/>
      <c r="K257" s="50"/>
      <c r="L257" s="51"/>
      <c r="M257" s="52"/>
      <c r="N257" s="52"/>
      <c r="O257" s="53"/>
      <c r="P257" s="54"/>
    </row>
    <row r="258" spans="1:20" s="18" customFormat="1" ht="69" customHeight="1">
      <c r="A258" s="8">
        <v>79950010</v>
      </c>
      <c r="B258" s="59" t="s">
        <v>322</v>
      </c>
      <c r="C258" s="60" t="s">
        <v>14</v>
      </c>
      <c r="D258" s="60" t="s">
        <v>15</v>
      </c>
      <c r="E258" s="29">
        <v>100000</v>
      </c>
      <c r="F258" s="33">
        <f t="shared" si="17"/>
        <v>100000</v>
      </c>
      <c r="G258" s="43">
        <v>1</v>
      </c>
      <c r="I258" s="48"/>
      <c r="J258" s="49"/>
      <c r="K258" s="50"/>
      <c r="L258" s="51"/>
      <c r="M258" s="52"/>
      <c r="N258" s="52"/>
      <c r="O258" s="53"/>
      <c r="P258" s="54"/>
    </row>
    <row r="259" spans="1:20" s="18" customFormat="1" ht="54" customHeight="1">
      <c r="A259" s="6">
        <v>79551300</v>
      </c>
      <c r="B259" s="59" t="s">
        <v>299</v>
      </c>
      <c r="C259" s="60" t="s">
        <v>14</v>
      </c>
      <c r="D259" s="60" t="s">
        <v>15</v>
      </c>
      <c r="E259" s="29">
        <v>600000</v>
      </c>
      <c r="F259" s="33">
        <f t="shared" si="17"/>
        <v>600000</v>
      </c>
      <c r="G259" s="43">
        <v>1</v>
      </c>
      <c r="I259" s="48"/>
      <c r="J259" s="49"/>
      <c r="K259" s="50"/>
      <c r="L259" s="51"/>
      <c r="M259" s="52"/>
      <c r="N259" s="52"/>
      <c r="O259" s="53"/>
      <c r="P259" s="54"/>
    </row>
    <row r="260" spans="1:20" ht="71.25" customHeight="1">
      <c r="A260" s="6">
        <v>48611100</v>
      </c>
      <c r="B260" s="59" t="s">
        <v>138</v>
      </c>
      <c r="C260" s="60" t="s">
        <v>14</v>
      </c>
      <c r="D260" s="60" t="s">
        <v>15</v>
      </c>
      <c r="E260" s="26">
        <v>120000</v>
      </c>
      <c r="F260" s="26">
        <f t="shared" si="17"/>
        <v>120000</v>
      </c>
      <c r="G260" s="44">
        <v>1</v>
      </c>
      <c r="I260" s="22"/>
      <c r="J260" s="19"/>
      <c r="K260" s="11"/>
      <c r="L260" s="14"/>
      <c r="M260" s="20"/>
      <c r="N260" s="20"/>
      <c r="O260" s="21"/>
      <c r="P260" s="23"/>
    </row>
    <row r="261" spans="1:20" ht="33.75" customHeight="1">
      <c r="A261" s="6">
        <v>92620000</v>
      </c>
      <c r="B261" s="59" t="s">
        <v>278</v>
      </c>
      <c r="C261" s="60" t="s">
        <v>14</v>
      </c>
      <c r="D261" s="60" t="s">
        <v>15</v>
      </c>
      <c r="E261" s="29">
        <v>400000</v>
      </c>
      <c r="F261" s="33">
        <f t="shared" si="17"/>
        <v>400000</v>
      </c>
      <c r="G261" s="44">
        <v>1</v>
      </c>
      <c r="I261" s="22"/>
      <c r="J261" s="19"/>
      <c r="K261" s="11"/>
      <c r="L261" s="14"/>
      <c r="M261" s="20"/>
      <c r="N261" s="20"/>
      <c r="O261" s="20"/>
      <c r="P261" s="23"/>
    </row>
    <row r="262" spans="1:20" ht="36" customHeight="1">
      <c r="A262" s="6">
        <v>80580000</v>
      </c>
      <c r="B262" s="59" t="s">
        <v>279</v>
      </c>
      <c r="C262" s="60" t="s">
        <v>14</v>
      </c>
      <c r="D262" s="60" t="s">
        <v>15</v>
      </c>
      <c r="E262" s="29">
        <v>224000</v>
      </c>
      <c r="F262" s="33">
        <f t="shared" si="17"/>
        <v>224000</v>
      </c>
      <c r="G262" s="44">
        <v>1</v>
      </c>
      <c r="I262" s="22"/>
      <c r="J262" s="19"/>
      <c r="K262" s="11"/>
      <c r="L262" s="14"/>
      <c r="M262" s="20"/>
      <c r="N262" s="20"/>
      <c r="O262" s="20"/>
      <c r="P262" s="23"/>
    </row>
    <row r="263" spans="1:20" ht="48.75" customHeight="1">
      <c r="A263" s="6">
        <v>62237190</v>
      </c>
      <c r="B263" s="59" t="s">
        <v>318</v>
      </c>
      <c r="C263" s="60" t="s">
        <v>14</v>
      </c>
      <c r="D263" s="60" t="s">
        <v>15</v>
      </c>
      <c r="E263" s="29">
        <v>210000</v>
      </c>
      <c r="F263" s="33">
        <f t="shared" si="17"/>
        <v>210000</v>
      </c>
      <c r="G263" s="44">
        <v>1</v>
      </c>
      <c r="I263" s="22"/>
      <c r="J263" s="19"/>
      <c r="K263" s="11"/>
      <c r="L263" s="14"/>
      <c r="M263" s="20"/>
      <c r="N263" s="20"/>
      <c r="O263" s="20"/>
      <c r="P263" s="23"/>
    </row>
    <row r="264" spans="1:20" ht="36" customHeight="1">
      <c r="A264" s="6">
        <v>92100000</v>
      </c>
      <c r="B264" s="59" t="s">
        <v>319</v>
      </c>
      <c r="C264" s="60" t="s">
        <v>14</v>
      </c>
      <c r="D264" s="60" t="s">
        <v>15</v>
      </c>
      <c r="E264" s="29">
        <v>150000</v>
      </c>
      <c r="F264" s="33">
        <f>E264*G264</f>
        <v>150000</v>
      </c>
      <c r="G264" s="44">
        <v>1</v>
      </c>
      <c r="I264" s="22"/>
      <c r="J264" s="19"/>
      <c r="K264" s="11"/>
      <c r="L264" s="14"/>
      <c r="M264" s="20"/>
      <c r="N264" s="20"/>
      <c r="O264" s="20"/>
      <c r="P264" s="23"/>
    </row>
    <row r="265" spans="1:20" ht="73.5" customHeight="1">
      <c r="A265" s="6">
        <v>60171100</v>
      </c>
      <c r="B265" s="59" t="s">
        <v>320</v>
      </c>
      <c r="C265" s="60" t="s">
        <v>14</v>
      </c>
      <c r="D265" s="60" t="s">
        <v>15</v>
      </c>
      <c r="E265" s="29">
        <v>220000</v>
      </c>
      <c r="F265" s="33">
        <f>E265*G265</f>
        <v>220000</v>
      </c>
      <c r="G265" s="44">
        <v>1</v>
      </c>
      <c r="I265" s="22"/>
      <c r="J265" s="19"/>
      <c r="K265" s="11"/>
      <c r="L265" s="14"/>
      <c r="M265" s="20"/>
      <c r="N265" s="20"/>
      <c r="O265" s="20"/>
      <c r="P265" s="23"/>
    </row>
    <row r="266" spans="1:20" ht="66.75" customHeight="1">
      <c r="A266" s="6" t="s">
        <v>111</v>
      </c>
      <c r="B266" s="59" t="s">
        <v>112</v>
      </c>
      <c r="C266" s="60" t="s">
        <v>14</v>
      </c>
      <c r="D266" s="60" t="s">
        <v>15</v>
      </c>
      <c r="E266" s="29">
        <v>400000</v>
      </c>
      <c r="F266" s="33">
        <f t="shared" si="17"/>
        <v>400000</v>
      </c>
      <c r="G266" s="44">
        <v>1</v>
      </c>
      <c r="I266" s="22"/>
      <c r="J266" s="19"/>
      <c r="K266" s="11"/>
      <c r="L266" s="14"/>
      <c r="M266" s="20"/>
      <c r="N266" s="20"/>
      <c r="O266" s="20"/>
      <c r="P266" s="23"/>
    </row>
    <row r="267" spans="1:20" ht="48" customHeight="1">
      <c r="A267" s="6">
        <v>80511100</v>
      </c>
      <c r="B267" s="59" t="s">
        <v>206</v>
      </c>
      <c r="C267" s="60" t="s">
        <v>14</v>
      </c>
      <c r="D267" s="60" t="s">
        <v>15</v>
      </c>
      <c r="E267" s="70">
        <v>114000</v>
      </c>
      <c r="F267" s="33">
        <f t="shared" si="17"/>
        <v>114000</v>
      </c>
      <c r="G267" s="44">
        <v>1</v>
      </c>
      <c r="I267" s="22"/>
      <c r="J267" s="19"/>
      <c r="K267" s="11"/>
      <c r="L267" s="14"/>
      <c r="M267" s="20"/>
      <c r="N267" s="20"/>
      <c r="O267" s="20"/>
      <c r="P267" s="23"/>
    </row>
    <row r="268" spans="1:20" ht="48" customHeight="1">
      <c r="A268" s="6">
        <v>80000000</v>
      </c>
      <c r="B268" s="59" t="s">
        <v>100</v>
      </c>
      <c r="C268" s="60" t="s">
        <v>14</v>
      </c>
      <c r="D268" s="60" t="s">
        <v>15</v>
      </c>
      <c r="E268" s="29">
        <v>750000</v>
      </c>
      <c r="F268" s="33">
        <f t="shared" si="17"/>
        <v>750000</v>
      </c>
      <c r="G268" s="44">
        <v>1</v>
      </c>
      <c r="I268" s="22"/>
      <c r="J268" s="19"/>
      <c r="K268" s="11"/>
      <c r="L268" s="14"/>
      <c r="M268" s="20"/>
      <c r="N268" s="20"/>
      <c r="O268" s="20"/>
      <c r="P268" s="23"/>
    </row>
    <row r="269" spans="1:20" ht="49.5" hidden="1" customHeight="1">
      <c r="A269" s="6">
        <v>80591100</v>
      </c>
      <c r="B269" s="59" t="s">
        <v>100</v>
      </c>
      <c r="C269" s="60" t="s">
        <v>14</v>
      </c>
      <c r="D269" s="60" t="s">
        <v>15</v>
      </c>
      <c r="E269" s="29"/>
      <c r="F269" s="33">
        <f t="shared" si="17"/>
        <v>0</v>
      </c>
      <c r="G269" s="44">
        <v>1</v>
      </c>
      <c r="I269" s="19"/>
      <c r="J269" s="19"/>
      <c r="K269" s="11"/>
      <c r="L269" s="14"/>
      <c r="M269" s="20"/>
      <c r="N269" s="20"/>
      <c r="O269" s="20"/>
      <c r="P269" s="23"/>
    </row>
    <row r="270" spans="1:20" s="10" customFormat="1" ht="49.5" hidden="1" customHeight="1">
      <c r="A270" s="6">
        <v>80511100</v>
      </c>
      <c r="B270" s="59" t="s">
        <v>100</v>
      </c>
      <c r="C270" s="60" t="s">
        <v>14</v>
      </c>
      <c r="D270" s="60" t="s">
        <v>15</v>
      </c>
      <c r="E270" s="29"/>
      <c r="F270" s="33"/>
      <c r="G270" s="44">
        <v>1</v>
      </c>
      <c r="H270" s="9"/>
      <c r="I270" s="19"/>
      <c r="J270" s="19"/>
      <c r="K270" s="11"/>
      <c r="L270" s="14"/>
      <c r="M270" s="20"/>
      <c r="N270" s="20"/>
      <c r="O270" s="20"/>
      <c r="P270" s="23"/>
      <c r="Q270" s="9"/>
      <c r="R270" s="9"/>
      <c r="S270" s="9"/>
      <c r="T270" s="9"/>
    </row>
    <row r="271" spans="1:20" ht="49.5" hidden="1" customHeight="1">
      <c r="A271" s="6">
        <v>90911170</v>
      </c>
      <c r="B271" s="59" t="s">
        <v>100</v>
      </c>
      <c r="C271" s="60" t="s">
        <v>14</v>
      </c>
      <c r="D271" s="60" t="s">
        <v>15</v>
      </c>
      <c r="E271" s="29"/>
      <c r="F271" s="33">
        <f t="shared" si="17"/>
        <v>0</v>
      </c>
      <c r="G271" s="44">
        <v>1</v>
      </c>
      <c r="H271" s="9"/>
      <c r="I271" s="19"/>
      <c r="J271" s="19"/>
      <c r="K271" s="11"/>
      <c r="L271" s="14"/>
      <c r="M271" s="20"/>
      <c r="N271" s="20"/>
      <c r="O271" s="20"/>
      <c r="P271" s="23"/>
      <c r="Q271" s="9"/>
      <c r="R271" s="9"/>
      <c r="S271" s="9"/>
      <c r="T271" s="9"/>
    </row>
    <row r="272" spans="1:20" s="100" customFormat="1" ht="49.5" customHeight="1">
      <c r="A272" s="8">
        <v>98391130</v>
      </c>
      <c r="B272" s="59" t="s">
        <v>321</v>
      </c>
      <c r="C272" s="60" t="s">
        <v>14</v>
      </c>
      <c r="D272" s="60" t="s">
        <v>15</v>
      </c>
      <c r="E272" s="29">
        <v>3500</v>
      </c>
      <c r="F272" s="33">
        <f t="shared" si="17"/>
        <v>77000</v>
      </c>
      <c r="G272" s="44">
        <v>22</v>
      </c>
      <c r="I272" s="49"/>
      <c r="J272" s="49"/>
      <c r="K272" s="50"/>
      <c r="L272" s="51"/>
      <c r="M272" s="52"/>
      <c r="N272" s="52"/>
      <c r="O272" s="52"/>
      <c r="P272" s="54"/>
    </row>
    <row r="273" spans="1:16384" ht="36.75" customHeight="1">
      <c r="A273" s="6" t="s">
        <v>102</v>
      </c>
      <c r="B273" s="59" t="s">
        <v>280</v>
      </c>
      <c r="C273" s="60" t="s">
        <v>14</v>
      </c>
      <c r="D273" s="60" t="s">
        <v>15</v>
      </c>
      <c r="E273" s="29">
        <v>250000</v>
      </c>
      <c r="F273" s="33">
        <f t="shared" si="17"/>
        <v>250000</v>
      </c>
      <c r="G273" s="44">
        <v>1</v>
      </c>
      <c r="H273" s="9"/>
      <c r="I273" s="19"/>
      <c r="J273" s="19"/>
      <c r="K273" s="11"/>
      <c r="L273" s="14"/>
      <c r="M273" s="20"/>
      <c r="N273" s="20"/>
      <c r="O273" s="20"/>
      <c r="P273" s="23"/>
      <c r="Q273" s="9"/>
      <c r="R273" s="9"/>
      <c r="S273" s="9"/>
      <c r="T273" s="9"/>
    </row>
    <row r="274" spans="1:16384" ht="33" hidden="1" customHeight="1">
      <c r="A274" s="6">
        <v>98391130</v>
      </c>
      <c r="B274" s="8" t="s">
        <v>103</v>
      </c>
      <c r="C274" s="60" t="s">
        <v>14</v>
      </c>
      <c r="D274" s="60" t="s">
        <v>88</v>
      </c>
      <c r="E274" s="29"/>
      <c r="F274" s="33">
        <f t="shared" si="17"/>
        <v>0</v>
      </c>
      <c r="G274" s="44">
        <v>50</v>
      </c>
      <c r="I274" s="19"/>
      <c r="J274" s="19"/>
      <c r="K274" s="11"/>
      <c r="L274" s="14"/>
      <c r="M274" s="20"/>
      <c r="N274" s="20"/>
      <c r="O274" s="20"/>
      <c r="P274" s="23"/>
    </row>
    <row r="275" spans="1:16384" ht="32.25" hidden="1" customHeight="1">
      <c r="A275" s="6">
        <v>92620000</v>
      </c>
      <c r="B275" s="8" t="s">
        <v>104</v>
      </c>
      <c r="C275" s="60" t="s">
        <v>14</v>
      </c>
      <c r="D275" s="60" t="s">
        <v>88</v>
      </c>
      <c r="E275" s="29"/>
      <c r="F275" s="33">
        <f t="shared" si="17"/>
        <v>0</v>
      </c>
      <c r="G275" s="44">
        <v>1</v>
      </c>
      <c r="I275" s="19"/>
      <c r="J275" s="19"/>
      <c r="K275" s="11"/>
      <c r="L275" s="14"/>
      <c r="M275" s="20"/>
      <c r="N275" s="20"/>
      <c r="O275" s="20"/>
      <c r="P275" s="23"/>
    </row>
    <row r="276" spans="1:16384" ht="52.5" hidden="1" customHeight="1">
      <c r="A276" s="6">
        <v>50750000</v>
      </c>
      <c r="B276" s="8" t="s">
        <v>106</v>
      </c>
      <c r="C276" s="60" t="s">
        <v>14</v>
      </c>
      <c r="D276" s="60" t="s">
        <v>15</v>
      </c>
      <c r="E276" s="29"/>
      <c r="F276" s="33">
        <f t="shared" si="17"/>
        <v>0</v>
      </c>
      <c r="G276" s="44">
        <v>1</v>
      </c>
    </row>
    <row r="277" spans="1:16384" ht="52.5" customHeight="1">
      <c r="A277" s="6" t="s">
        <v>107</v>
      </c>
      <c r="B277" s="59" t="s">
        <v>282</v>
      </c>
      <c r="C277" s="60" t="s">
        <v>14</v>
      </c>
      <c r="D277" s="60" t="s">
        <v>15</v>
      </c>
      <c r="E277" s="29">
        <v>500000</v>
      </c>
      <c r="F277" s="33">
        <f t="shared" si="17"/>
        <v>500000</v>
      </c>
      <c r="G277" s="44">
        <v>1</v>
      </c>
    </row>
    <row r="278" spans="1:16384" ht="136.5" customHeight="1">
      <c r="A278" s="6">
        <v>79111200</v>
      </c>
      <c r="B278" s="59" t="s">
        <v>108</v>
      </c>
      <c r="C278" s="60" t="s">
        <v>14</v>
      </c>
      <c r="D278" s="60" t="s">
        <v>15</v>
      </c>
      <c r="E278" s="29">
        <v>6000718</v>
      </c>
      <c r="F278" s="29">
        <v>6000718</v>
      </c>
      <c r="G278" s="44">
        <v>1</v>
      </c>
    </row>
    <row r="279" spans="1:16384" s="18" customFormat="1" ht="30.75" customHeight="1">
      <c r="A279" s="8">
        <v>80591100</v>
      </c>
      <c r="B279" s="59" t="s">
        <v>101</v>
      </c>
      <c r="C279" s="60" t="s">
        <v>14</v>
      </c>
      <c r="D279" s="60" t="s">
        <v>15</v>
      </c>
      <c r="E279" s="29">
        <v>600000</v>
      </c>
      <c r="F279" s="33">
        <f t="shared" ref="F279" si="19">E279*G279</f>
        <v>600000</v>
      </c>
      <c r="G279" s="44">
        <v>1</v>
      </c>
    </row>
    <row r="280" spans="1:16384" ht="66">
      <c r="A280" s="6" t="s">
        <v>109</v>
      </c>
      <c r="B280" s="59" t="s">
        <v>281</v>
      </c>
      <c r="C280" s="60" t="s">
        <v>14</v>
      </c>
      <c r="D280" s="60" t="s">
        <v>15</v>
      </c>
      <c r="E280" s="29">
        <v>1000000</v>
      </c>
      <c r="F280" s="33">
        <f t="shared" si="17"/>
        <v>1000000</v>
      </c>
      <c r="G280" s="44">
        <v>1</v>
      </c>
    </row>
    <row r="281" spans="1:16384" ht="70.5" customHeight="1">
      <c r="A281" s="6">
        <v>50311300</v>
      </c>
      <c r="B281" s="59" t="s">
        <v>110</v>
      </c>
      <c r="C281" s="60" t="s">
        <v>14</v>
      </c>
      <c r="D281" s="60" t="s">
        <v>15</v>
      </c>
      <c r="E281" s="29">
        <v>36960</v>
      </c>
      <c r="F281" s="33">
        <f t="shared" si="17"/>
        <v>36960</v>
      </c>
      <c r="G281" s="44">
        <v>1</v>
      </c>
    </row>
    <row r="282" spans="1:16384" ht="106.5" customHeight="1">
      <c r="A282" s="6">
        <v>71351540</v>
      </c>
      <c r="B282" s="59" t="s">
        <v>283</v>
      </c>
      <c r="C282" s="60" t="s">
        <v>19</v>
      </c>
      <c r="D282" s="60" t="s">
        <v>15</v>
      </c>
      <c r="E282" s="26">
        <v>300000</v>
      </c>
      <c r="F282" s="28">
        <f t="shared" si="17"/>
        <v>300000</v>
      </c>
      <c r="G282" s="27">
        <v>1</v>
      </c>
      <c r="H282" s="106"/>
      <c r="I282" s="101"/>
    </row>
    <row r="283" spans="1:16384" ht="103.5" customHeight="1">
      <c r="A283" s="105" t="s">
        <v>332</v>
      </c>
      <c r="B283" s="59" t="s">
        <v>313</v>
      </c>
      <c r="C283" s="60" t="s">
        <v>14</v>
      </c>
      <c r="D283" s="60" t="s">
        <v>15</v>
      </c>
      <c r="E283" s="29">
        <v>18000</v>
      </c>
      <c r="F283" s="33">
        <f t="shared" ref="F283" si="20">E283*G283</f>
        <v>18000</v>
      </c>
      <c r="G283" s="44">
        <v>1</v>
      </c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  <c r="CI283" s="7"/>
      <c r="CJ283" s="7"/>
      <c r="CK283" s="7"/>
      <c r="CL283" s="7"/>
      <c r="CM283" s="7"/>
      <c r="CN283" s="7"/>
      <c r="CO283" s="7"/>
      <c r="CP283" s="7"/>
      <c r="CQ283" s="7"/>
      <c r="CR283" s="7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7"/>
      <c r="DI283" s="7"/>
      <c r="DJ283" s="7"/>
      <c r="DK283" s="7"/>
      <c r="DL283" s="7"/>
      <c r="DM283" s="7"/>
      <c r="DN283" s="7"/>
      <c r="DO283" s="7"/>
      <c r="DP283" s="7"/>
      <c r="DQ283" s="7"/>
      <c r="DR283" s="7"/>
      <c r="DS283" s="7"/>
      <c r="DT283" s="7"/>
      <c r="DU283" s="7"/>
      <c r="DV283" s="7"/>
      <c r="DW283" s="7"/>
      <c r="DX283" s="7"/>
      <c r="DY283" s="7"/>
      <c r="DZ283" s="7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7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  <c r="HK283" s="7"/>
      <c r="HL283" s="7"/>
      <c r="HM283" s="7"/>
      <c r="HN283" s="7"/>
      <c r="HO283" s="7"/>
      <c r="HP283" s="7"/>
      <c r="HQ283" s="7"/>
      <c r="HR283" s="7"/>
      <c r="HS283" s="7"/>
      <c r="HT283" s="7"/>
      <c r="HU283" s="7"/>
      <c r="HV283" s="7"/>
      <c r="HW283" s="7"/>
      <c r="HX283" s="7"/>
      <c r="HY283" s="7"/>
      <c r="HZ283" s="7"/>
      <c r="IA283" s="7"/>
      <c r="IB283" s="7"/>
      <c r="IC283" s="7"/>
      <c r="ID283" s="7"/>
      <c r="IE283" s="7"/>
      <c r="IF283" s="7"/>
      <c r="IG283" s="7"/>
      <c r="IH283" s="7"/>
      <c r="II283" s="7"/>
      <c r="IJ283" s="7"/>
      <c r="IK283" s="7"/>
      <c r="IL283" s="7"/>
      <c r="IM283" s="7"/>
      <c r="IN283" s="7"/>
      <c r="IO283" s="7"/>
      <c r="IP283" s="7"/>
      <c r="IQ283" s="7"/>
      <c r="IR283" s="7"/>
      <c r="IS283" s="7"/>
      <c r="IT283" s="7"/>
      <c r="IU283" s="7"/>
      <c r="IV283" s="7"/>
      <c r="IW283" s="7"/>
      <c r="IX283" s="7"/>
      <c r="IY283" s="7"/>
      <c r="IZ283" s="7"/>
      <c r="JA283" s="7"/>
      <c r="JB283" s="7"/>
      <c r="JC283" s="7"/>
      <c r="JD283" s="7"/>
      <c r="JE283" s="7"/>
      <c r="JF283" s="7"/>
      <c r="JG283" s="7"/>
      <c r="JH283" s="7"/>
      <c r="JI283" s="7"/>
      <c r="JJ283" s="7"/>
      <c r="JK283" s="7"/>
      <c r="JL283" s="7"/>
      <c r="JM283" s="7"/>
      <c r="JN283" s="7"/>
      <c r="JO283" s="7"/>
      <c r="JP283" s="7"/>
      <c r="JQ283" s="7"/>
      <c r="JR283" s="7"/>
      <c r="JS283" s="7"/>
      <c r="JT283" s="7"/>
      <c r="JU283" s="7"/>
      <c r="JV283" s="7"/>
      <c r="JW283" s="7"/>
      <c r="JX283" s="7"/>
      <c r="JY283" s="7"/>
      <c r="JZ283" s="7"/>
      <c r="KA283" s="7"/>
      <c r="KB283" s="7"/>
      <c r="KC283" s="7"/>
      <c r="KD283" s="7"/>
      <c r="KE283" s="7"/>
      <c r="KF283" s="7"/>
      <c r="KG283" s="7"/>
      <c r="KH283" s="7"/>
      <c r="KI283" s="7"/>
      <c r="KJ283" s="7"/>
      <c r="KK283" s="7"/>
      <c r="KL283" s="7"/>
      <c r="KM283" s="7"/>
      <c r="KN283" s="7"/>
      <c r="KO283" s="7"/>
      <c r="KP283" s="7"/>
      <c r="KQ283" s="7"/>
      <c r="KR283" s="7"/>
      <c r="KS283" s="7"/>
      <c r="KT283" s="7"/>
      <c r="KU283" s="7"/>
      <c r="KV283" s="7"/>
      <c r="KW283" s="7"/>
      <c r="KX283" s="7"/>
      <c r="KY283" s="7"/>
      <c r="KZ283" s="7"/>
      <c r="LA283" s="7"/>
      <c r="LB283" s="7"/>
      <c r="LC283" s="7"/>
      <c r="LD283" s="7"/>
      <c r="LE283" s="7"/>
      <c r="LF283" s="7"/>
      <c r="LG283" s="7"/>
      <c r="LH283" s="7"/>
      <c r="LI283" s="7"/>
      <c r="LJ283" s="7"/>
      <c r="LK283" s="7"/>
      <c r="LL283" s="7"/>
      <c r="LM283" s="7"/>
      <c r="LN283" s="7"/>
      <c r="LO283" s="7"/>
      <c r="LP283" s="7"/>
      <c r="LQ283" s="7"/>
      <c r="LR283" s="7"/>
      <c r="LS283" s="7"/>
      <c r="LT283" s="7"/>
      <c r="LU283" s="7"/>
      <c r="LV283" s="7"/>
      <c r="LW283" s="7"/>
      <c r="LX283" s="7"/>
      <c r="LY283" s="7"/>
      <c r="LZ283" s="7"/>
      <c r="MA283" s="7"/>
      <c r="MB283" s="7"/>
      <c r="MC283" s="7"/>
      <c r="MD283" s="7"/>
      <c r="ME283" s="7"/>
      <c r="MF283" s="7"/>
      <c r="MG283" s="7"/>
      <c r="MH283" s="7"/>
      <c r="MI283" s="7"/>
      <c r="MJ283" s="7"/>
      <c r="MK283" s="7"/>
      <c r="ML283" s="7"/>
      <c r="MM283" s="7"/>
      <c r="MN283" s="7"/>
      <c r="MO283" s="7"/>
      <c r="MP283" s="7"/>
      <c r="MQ283" s="7"/>
      <c r="MR283" s="7"/>
      <c r="MS283" s="7"/>
      <c r="MT283" s="7"/>
      <c r="MU283" s="7"/>
      <c r="MV283" s="7"/>
      <c r="MW283" s="7"/>
      <c r="MX283" s="7"/>
      <c r="MY283" s="7"/>
      <c r="MZ283" s="7"/>
      <c r="NA283" s="7"/>
      <c r="NB283" s="7"/>
      <c r="NC283" s="7"/>
      <c r="ND283" s="7"/>
      <c r="NE283" s="7"/>
      <c r="NF283" s="7"/>
      <c r="NG283" s="7"/>
      <c r="NH283" s="7"/>
      <c r="NI283" s="7"/>
      <c r="NJ283" s="7"/>
      <c r="NK283" s="7"/>
      <c r="NL283" s="7"/>
      <c r="NM283" s="7"/>
      <c r="NN283" s="7"/>
      <c r="NO283" s="7"/>
      <c r="NP283" s="7"/>
      <c r="NQ283" s="7"/>
      <c r="NR283" s="7"/>
      <c r="NS283" s="7"/>
      <c r="NT283" s="7"/>
      <c r="NU283" s="7"/>
      <c r="NV283" s="7"/>
      <c r="NW283" s="7"/>
      <c r="NX283" s="7"/>
      <c r="NY283" s="7"/>
      <c r="NZ283" s="7"/>
      <c r="OA283" s="7"/>
      <c r="OB283" s="7"/>
      <c r="OC283" s="7"/>
      <c r="OD283" s="7"/>
      <c r="OE283" s="7"/>
      <c r="OF283" s="7"/>
      <c r="OG283" s="7"/>
      <c r="OH283" s="7"/>
      <c r="OI283" s="7"/>
      <c r="OJ283" s="7"/>
      <c r="OK283" s="7"/>
      <c r="OL283" s="7"/>
      <c r="OM283" s="7"/>
      <c r="ON283" s="7"/>
      <c r="OO283" s="7"/>
      <c r="OP283" s="7"/>
      <c r="OQ283" s="7"/>
      <c r="OR283" s="7"/>
      <c r="OS283" s="7"/>
      <c r="OT283" s="7"/>
      <c r="OU283" s="7"/>
      <c r="OV283" s="7"/>
      <c r="OW283" s="7"/>
      <c r="OX283" s="7"/>
      <c r="OY283" s="7"/>
      <c r="OZ283" s="7"/>
      <c r="PA283" s="7"/>
      <c r="PB283" s="7"/>
      <c r="PC283" s="7"/>
      <c r="PD283" s="7"/>
      <c r="PE283" s="7"/>
      <c r="PF283" s="7"/>
      <c r="PG283" s="7"/>
      <c r="PH283" s="7"/>
      <c r="PI283" s="7"/>
      <c r="PJ283" s="7"/>
      <c r="PK283" s="7"/>
      <c r="PL283" s="7"/>
      <c r="PM283" s="7"/>
      <c r="PN283" s="7"/>
      <c r="PO283" s="7"/>
      <c r="PP283" s="7"/>
      <c r="PQ283" s="7"/>
      <c r="PR283" s="7"/>
      <c r="PS283" s="7"/>
      <c r="PT283" s="7"/>
      <c r="PU283" s="7"/>
      <c r="PV283" s="7"/>
      <c r="PW283" s="7"/>
      <c r="PX283" s="7"/>
      <c r="PY283" s="7"/>
      <c r="PZ283" s="7"/>
      <c r="QA283" s="7"/>
      <c r="QB283" s="7"/>
      <c r="QC283" s="7"/>
      <c r="QD283" s="7"/>
      <c r="QE283" s="7"/>
      <c r="QF283" s="7"/>
      <c r="QG283" s="7"/>
      <c r="QH283" s="7"/>
      <c r="QI283" s="7"/>
      <c r="QJ283" s="7"/>
      <c r="QK283" s="7"/>
      <c r="QL283" s="7"/>
      <c r="QM283" s="7"/>
      <c r="QN283" s="7"/>
      <c r="QO283" s="7"/>
      <c r="QP283" s="7"/>
      <c r="QQ283" s="7"/>
      <c r="QR283" s="7"/>
      <c r="QS283" s="7"/>
      <c r="QT283" s="7"/>
      <c r="QU283" s="7"/>
      <c r="QV283" s="7"/>
      <c r="QW283" s="7"/>
      <c r="QX283" s="7"/>
      <c r="QY283" s="7"/>
      <c r="QZ283" s="7"/>
      <c r="RA283" s="7"/>
      <c r="RB283" s="7"/>
      <c r="RC283" s="7"/>
      <c r="RD283" s="7"/>
      <c r="RE283" s="7"/>
      <c r="RF283" s="7"/>
      <c r="RG283" s="7"/>
      <c r="RH283" s="7"/>
      <c r="RI283" s="7"/>
      <c r="RJ283" s="7"/>
      <c r="RK283" s="7"/>
      <c r="RL283" s="7"/>
      <c r="RM283" s="7"/>
      <c r="RN283" s="7"/>
      <c r="RO283" s="7"/>
      <c r="RP283" s="7"/>
      <c r="RQ283" s="7"/>
      <c r="RR283" s="7"/>
      <c r="RS283" s="7"/>
      <c r="RT283" s="7"/>
      <c r="RU283" s="7"/>
      <c r="RV283" s="7"/>
      <c r="RW283" s="7"/>
      <c r="RX283" s="7"/>
      <c r="RY283" s="7"/>
      <c r="RZ283" s="7"/>
      <c r="SA283" s="7"/>
      <c r="SB283" s="7"/>
      <c r="SC283" s="7"/>
      <c r="SD283" s="7"/>
      <c r="SE283" s="7"/>
      <c r="SF283" s="7"/>
      <c r="SG283" s="7"/>
      <c r="SH283" s="7"/>
      <c r="SI283" s="7"/>
      <c r="SJ283" s="7"/>
      <c r="SK283" s="7"/>
      <c r="SL283" s="7"/>
      <c r="SM283" s="7"/>
      <c r="SN283" s="7"/>
      <c r="SO283" s="7"/>
      <c r="SP283" s="7"/>
      <c r="SQ283" s="7"/>
      <c r="SR283" s="7"/>
      <c r="SS283" s="7"/>
      <c r="ST283" s="7"/>
      <c r="SU283" s="7"/>
      <c r="SV283" s="7"/>
      <c r="SW283" s="7"/>
      <c r="SX283" s="7"/>
      <c r="SY283" s="7"/>
      <c r="SZ283" s="7"/>
      <c r="TA283" s="7"/>
      <c r="TB283" s="7"/>
      <c r="TC283" s="7"/>
      <c r="TD283" s="7"/>
      <c r="TE283" s="7"/>
      <c r="TF283" s="7"/>
      <c r="TG283" s="7"/>
      <c r="TH283" s="7"/>
      <c r="TI283" s="7"/>
      <c r="TJ283" s="7"/>
      <c r="TK283" s="7"/>
      <c r="TL283" s="7"/>
      <c r="TM283" s="7"/>
      <c r="TN283" s="7"/>
      <c r="TO283" s="7"/>
      <c r="TP283" s="7"/>
      <c r="TQ283" s="7"/>
      <c r="TR283" s="7"/>
      <c r="TS283" s="7"/>
      <c r="TT283" s="7"/>
      <c r="TU283" s="7"/>
      <c r="TV283" s="7"/>
      <c r="TW283" s="7"/>
      <c r="TX283" s="7"/>
      <c r="TY283" s="7"/>
      <c r="TZ283" s="7"/>
      <c r="UA283" s="7"/>
      <c r="UB283" s="7"/>
      <c r="UC283" s="7"/>
      <c r="UD283" s="7"/>
      <c r="UE283" s="7"/>
      <c r="UF283" s="7"/>
      <c r="UG283" s="7"/>
      <c r="UH283" s="7"/>
      <c r="UI283" s="7"/>
      <c r="UJ283" s="7"/>
      <c r="UK283" s="7"/>
      <c r="UL283" s="7"/>
      <c r="UM283" s="7"/>
      <c r="UN283" s="7"/>
      <c r="UO283" s="7"/>
      <c r="UP283" s="7"/>
      <c r="UQ283" s="7"/>
      <c r="UR283" s="7"/>
      <c r="US283" s="7"/>
      <c r="UT283" s="7"/>
      <c r="UU283" s="7"/>
      <c r="UV283" s="7"/>
      <c r="UW283" s="7"/>
      <c r="UX283" s="7"/>
      <c r="UY283" s="7"/>
      <c r="UZ283" s="7"/>
      <c r="VA283" s="7"/>
      <c r="VB283" s="7"/>
      <c r="VC283" s="7"/>
      <c r="VD283" s="7"/>
      <c r="VE283" s="7"/>
      <c r="VF283" s="7"/>
      <c r="VG283" s="7"/>
      <c r="VH283" s="7"/>
      <c r="VI283" s="7"/>
      <c r="VJ283" s="7"/>
      <c r="VK283" s="7"/>
      <c r="VL283" s="7"/>
      <c r="VM283" s="7"/>
      <c r="VN283" s="7"/>
      <c r="VO283" s="7"/>
      <c r="VP283" s="7"/>
      <c r="VQ283" s="7"/>
      <c r="VR283" s="7"/>
      <c r="VS283" s="7"/>
      <c r="VT283" s="7"/>
      <c r="VU283" s="7"/>
      <c r="VV283" s="7"/>
      <c r="VW283" s="7"/>
      <c r="VX283" s="7"/>
      <c r="VY283" s="7"/>
      <c r="VZ283" s="7"/>
      <c r="WA283" s="7"/>
      <c r="WB283" s="7"/>
      <c r="WC283" s="7"/>
      <c r="WD283" s="7"/>
      <c r="WE283" s="7"/>
      <c r="WF283" s="7"/>
      <c r="WG283" s="7"/>
      <c r="WH283" s="7"/>
      <c r="WI283" s="7"/>
      <c r="WJ283" s="7"/>
      <c r="WK283" s="7"/>
      <c r="WL283" s="7"/>
      <c r="WM283" s="7"/>
      <c r="WN283" s="7"/>
      <c r="WO283" s="7"/>
      <c r="WP283" s="7"/>
      <c r="WQ283" s="7"/>
      <c r="WR283" s="7"/>
      <c r="WS283" s="7"/>
      <c r="WT283" s="7"/>
      <c r="WU283" s="7"/>
      <c r="WV283" s="7"/>
      <c r="WW283" s="7"/>
      <c r="WX283" s="7"/>
      <c r="WY283" s="7"/>
      <c r="WZ283" s="7"/>
      <c r="XA283" s="7"/>
      <c r="XB283" s="7"/>
      <c r="XC283" s="7"/>
      <c r="XD283" s="7"/>
      <c r="XE283" s="7"/>
      <c r="XF283" s="7"/>
      <c r="XG283" s="7"/>
      <c r="XH283" s="7"/>
      <c r="XI283" s="7"/>
      <c r="XJ283" s="7"/>
      <c r="XK283" s="7"/>
      <c r="XL283" s="7"/>
      <c r="XM283" s="7"/>
      <c r="XN283" s="7"/>
      <c r="XO283" s="7"/>
      <c r="XP283" s="7"/>
      <c r="XQ283" s="7"/>
      <c r="XR283" s="7"/>
      <c r="XS283" s="7"/>
      <c r="XT283" s="7"/>
      <c r="XU283" s="7"/>
      <c r="XV283" s="7"/>
      <c r="XW283" s="7"/>
      <c r="XX283" s="7"/>
      <c r="XY283" s="7"/>
      <c r="XZ283" s="7"/>
      <c r="YA283" s="7"/>
      <c r="YB283" s="7"/>
      <c r="YC283" s="7"/>
      <c r="YD283" s="7"/>
      <c r="YE283" s="7"/>
      <c r="YF283" s="7"/>
      <c r="YG283" s="7"/>
      <c r="YH283" s="7"/>
      <c r="YI283" s="7"/>
      <c r="YJ283" s="7"/>
      <c r="YK283" s="7"/>
      <c r="YL283" s="7"/>
      <c r="YM283" s="7"/>
      <c r="YN283" s="7"/>
      <c r="YO283" s="7"/>
      <c r="YP283" s="7"/>
      <c r="YQ283" s="7"/>
      <c r="YR283" s="7"/>
      <c r="YS283" s="7"/>
      <c r="YT283" s="7"/>
      <c r="YU283" s="7"/>
      <c r="YV283" s="7"/>
      <c r="YW283" s="7"/>
      <c r="YX283" s="7"/>
      <c r="YY283" s="7"/>
      <c r="YZ283" s="7"/>
      <c r="ZA283" s="7"/>
      <c r="ZB283" s="7"/>
      <c r="ZC283" s="7"/>
      <c r="ZD283" s="7"/>
      <c r="ZE283" s="7"/>
      <c r="ZF283" s="7"/>
      <c r="ZG283" s="7"/>
      <c r="ZH283" s="7"/>
      <c r="ZI283" s="7"/>
      <c r="ZJ283" s="7"/>
      <c r="ZK283" s="7"/>
      <c r="ZL283" s="7"/>
      <c r="ZM283" s="7"/>
      <c r="ZN283" s="7"/>
      <c r="ZO283" s="7"/>
      <c r="ZP283" s="7"/>
      <c r="ZQ283" s="7"/>
      <c r="ZR283" s="7"/>
      <c r="ZS283" s="7"/>
      <c r="ZT283" s="7"/>
      <c r="ZU283" s="7"/>
      <c r="ZV283" s="7"/>
      <c r="ZW283" s="7"/>
      <c r="ZX283" s="7"/>
      <c r="ZY283" s="7"/>
      <c r="ZZ283" s="7"/>
      <c r="AAA283" s="7"/>
      <c r="AAB283" s="7"/>
      <c r="AAC283" s="7"/>
      <c r="AAD283" s="7"/>
      <c r="AAE283" s="7"/>
      <c r="AAF283" s="7"/>
      <c r="AAG283" s="7"/>
      <c r="AAH283" s="7"/>
      <c r="AAI283" s="7"/>
      <c r="AAJ283" s="7"/>
      <c r="AAK283" s="7"/>
      <c r="AAL283" s="7"/>
      <c r="AAM283" s="7"/>
      <c r="AAN283" s="7"/>
      <c r="AAO283" s="7"/>
      <c r="AAP283" s="7"/>
      <c r="AAQ283" s="7"/>
      <c r="AAR283" s="7"/>
      <c r="AAS283" s="7"/>
      <c r="AAT283" s="7"/>
      <c r="AAU283" s="7"/>
      <c r="AAV283" s="7"/>
      <c r="AAW283" s="7"/>
      <c r="AAX283" s="7"/>
      <c r="AAY283" s="7"/>
      <c r="AAZ283" s="7"/>
      <c r="ABA283" s="7"/>
      <c r="ABB283" s="7"/>
      <c r="ABC283" s="7"/>
      <c r="ABD283" s="7"/>
      <c r="ABE283" s="7"/>
      <c r="ABF283" s="7"/>
      <c r="ABG283" s="7"/>
      <c r="ABH283" s="7"/>
      <c r="ABI283" s="7"/>
      <c r="ABJ283" s="7"/>
      <c r="ABK283" s="7"/>
      <c r="ABL283" s="7"/>
      <c r="ABM283" s="7"/>
      <c r="ABN283" s="7"/>
      <c r="ABO283" s="7"/>
      <c r="ABP283" s="7"/>
      <c r="ABQ283" s="7"/>
      <c r="ABR283" s="7"/>
      <c r="ABS283" s="7"/>
      <c r="ABT283" s="7"/>
      <c r="ABU283" s="7"/>
      <c r="ABV283" s="7"/>
      <c r="ABW283" s="7"/>
      <c r="ABX283" s="7"/>
      <c r="ABY283" s="7"/>
      <c r="ABZ283" s="7"/>
      <c r="ACA283" s="7"/>
      <c r="ACB283" s="7"/>
      <c r="ACC283" s="7"/>
      <c r="ACD283" s="7"/>
      <c r="ACE283" s="7"/>
      <c r="ACF283" s="7"/>
      <c r="ACG283" s="7"/>
      <c r="ACH283" s="7"/>
      <c r="ACI283" s="7"/>
      <c r="ACJ283" s="7"/>
      <c r="ACK283" s="7"/>
      <c r="ACL283" s="7"/>
      <c r="ACM283" s="7"/>
      <c r="ACN283" s="7"/>
      <c r="ACO283" s="7"/>
      <c r="ACP283" s="7"/>
      <c r="ACQ283" s="7"/>
      <c r="ACR283" s="7"/>
      <c r="ACS283" s="7"/>
      <c r="ACT283" s="7"/>
      <c r="ACU283" s="7"/>
      <c r="ACV283" s="7"/>
      <c r="ACW283" s="7"/>
      <c r="ACX283" s="7"/>
      <c r="ACY283" s="7"/>
      <c r="ACZ283" s="7"/>
      <c r="ADA283" s="7"/>
      <c r="ADB283" s="7"/>
      <c r="ADC283" s="7"/>
      <c r="ADD283" s="7"/>
      <c r="ADE283" s="7"/>
      <c r="ADF283" s="7"/>
      <c r="ADG283" s="7"/>
      <c r="ADH283" s="7"/>
      <c r="ADI283" s="7"/>
      <c r="ADJ283" s="7"/>
      <c r="ADK283" s="7"/>
      <c r="ADL283" s="7"/>
      <c r="ADM283" s="7"/>
      <c r="ADN283" s="7"/>
      <c r="ADO283" s="7"/>
      <c r="ADP283" s="7"/>
      <c r="ADQ283" s="7"/>
      <c r="ADR283" s="7"/>
      <c r="ADS283" s="7"/>
      <c r="ADT283" s="7"/>
      <c r="ADU283" s="7"/>
      <c r="ADV283" s="7"/>
      <c r="ADW283" s="7"/>
      <c r="ADX283" s="7"/>
      <c r="ADY283" s="7"/>
      <c r="ADZ283" s="7"/>
      <c r="AEA283" s="7"/>
      <c r="AEB283" s="7"/>
      <c r="AEC283" s="7"/>
      <c r="AED283" s="7"/>
      <c r="AEE283" s="7"/>
      <c r="AEF283" s="7"/>
      <c r="AEG283" s="7"/>
      <c r="AEH283" s="7"/>
      <c r="AEI283" s="7"/>
      <c r="AEJ283" s="7"/>
      <c r="AEK283" s="7"/>
      <c r="AEL283" s="7"/>
      <c r="AEM283" s="7"/>
      <c r="AEN283" s="7"/>
      <c r="AEO283" s="7"/>
      <c r="AEP283" s="7"/>
      <c r="AEQ283" s="7"/>
      <c r="AER283" s="7"/>
      <c r="AES283" s="7"/>
      <c r="AET283" s="7"/>
      <c r="AEU283" s="7"/>
      <c r="AEV283" s="7"/>
      <c r="AEW283" s="7"/>
      <c r="AEX283" s="7"/>
      <c r="AEY283" s="7"/>
      <c r="AEZ283" s="7"/>
      <c r="AFA283" s="7"/>
      <c r="AFB283" s="7"/>
      <c r="AFC283" s="7"/>
      <c r="AFD283" s="7"/>
      <c r="AFE283" s="7"/>
      <c r="AFF283" s="7"/>
      <c r="AFG283" s="7"/>
      <c r="AFH283" s="7"/>
      <c r="AFI283" s="7"/>
      <c r="AFJ283" s="7"/>
      <c r="AFK283" s="7"/>
      <c r="AFL283" s="7"/>
      <c r="AFM283" s="7"/>
      <c r="AFN283" s="7"/>
      <c r="AFO283" s="7"/>
      <c r="AFP283" s="7"/>
      <c r="AFQ283" s="7"/>
      <c r="AFR283" s="7"/>
      <c r="AFS283" s="7"/>
      <c r="AFT283" s="7"/>
      <c r="AFU283" s="7"/>
      <c r="AFV283" s="7"/>
      <c r="AFW283" s="7"/>
      <c r="AFX283" s="7"/>
      <c r="AFY283" s="7"/>
      <c r="AFZ283" s="7"/>
      <c r="AGA283" s="7"/>
      <c r="AGB283" s="7"/>
      <c r="AGC283" s="7"/>
      <c r="AGD283" s="7"/>
      <c r="AGE283" s="7"/>
      <c r="AGF283" s="7"/>
      <c r="AGG283" s="7"/>
      <c r="AGH283" s="7"/>
      <c r="AGI283" s="7"/>
      <c r="AGJ283" s="7"/>
      <c r="AGK283" s="7"/>
      <c r="AGL283" s="7"/>
      <c r="AGM283" s="7"/>
      <c r="AGN283" s="7"/>
      <c r="AGO283" s="7"/>
      <c r="AGP283" s="7"/>
      <c r="AGQ283" s="7"/>
      <c r="AGR283" s="7"/>
      <c r="AGS283" s="7"/>
      <c r="AGT283" s="7"/>
      <c r="AGU283" s="7"/>
      <c r="AGV283" s="7"/>
      <c r="AGW283" s="7"/>
      <c r="AGX283" s="7"/>
      <c r="AGY283" s="7"/>
      <c r="AGZ283" s="7"/>
      <c r="AHA283" s="7"/>
      <c r="AHB283" s="7"/>
      <c r="AHC283" s="7"/>
      <c r="AHD283" s="7"/>
      <c r="AHE283" s="7"/>
      <c r="AHF283" s="7"/>
      <c r="AHG283" s="7"/>
      <c r="AHH283" s="7"/>
      <c r="AHI283" s="7"/>
      <c r="AHJ283" s="7"/>
      <c r="AHK283" s="7"/>
      <c r="AHL283" s="7"/>
      <c r="AHM283" s="7"/>
      <c r="AHN283" s="7"/>
      <c r="AHO283" s="7"/>
      <c r="AHP283" s="7"/>
      <c r="AHQ283" s="7"/>
      <c r="AHR283" s="7"/>
      <c r="AHS283" s="7"/>
      <c r="AHT283" s="7"/>
      <c r="AHU283" s="7"/>
      <c r="AHV283" s="7"/>
      <c r="AHW283" s="7"/>
      <c r="AHX283" s="7"/>
      <c r="AHY283" s="7"/>
      <c r="AHZ283" s="7"/>
      <c r="AIA283" s="7"/>
      <c r="AIB283" s="7"/>
      <c r="AIC283" s="7"/>
      <c r="AID283" s="7"/>
      <c r="AIE283" s="7"/>
      <c r="AIF283" s="7"/>
      <c r="AIG283" s="7"/>
      <c r="AIH283" s="7"/>
      <c r="AII283" s="7"/>
      <c r="AIJ283" s="7"/>
      <c r="AIK283" s="7"/>
      <c r="AIL283" s="7"/>
      <c r="AIM283" s="7"/>
      <c r="AIN283" s="7"/>
      <c r="AIO283" s="7"/>
      <c r="AIP283" s="7"/>
      <c r="AIQ283" s="7"/>
      <c r="AIR283" s="7"/>
      <c r="AIS283" s="7"/>
      <c r="AIT283" s="7"/>
      <c r="AIU283" s="7"/>
      <c r="AIV283" s="7"/>
      <c r="AIW283" s="7"/>
      <c r="AIX283" s="7"/>
      <c r="AIY283" s="7"/>
      <c r="AIZ283" s="7"/>
      <c r="AJA283" s="7"/>
      <c r="AJB283" s="7"/>
      <c r="AJC283" s="7"/>
      <c r="AJD283" s="7"/>
      <c r="AJE283" s="7"/>
      <c r="AJF283" s="7"/>
      <c r="AJG283" s="7"/>
      <c r="AJH283" s="7"/>
      <c r="AJI283" s="7"/>
      <c r="AJJ283" s="7"/>
      <c r="AJK283" s="7"/>
      <c r="AJL283" s="7"/>
      <c r="AJM283" s="7"/>
      <c r="AJN283" s="7"/>
      <c r="AJO283" s="7"/>
      <c r="AJP283" s="7"/>
      <c r="AJQ283" s="7"/>
      <c r="AJR283" s="7"/>
      <c r="AJS283" s="7"/>
      <c r="AJT283" s="7"/>
      <c r="AJU283" s="7"/>
      <c r="AJV283" s="7"/>
      <c r="AJW283" s="7"/>
      <c r="AJX283" s="7"/>
      <c r="AJY283" s="7"/>
      <c r="AJZ283" s="7"/>
      <c r="AKA283" s="7"/>
      <c r="AKB283" s="7"/>
      <c r="AKC283" s="7"/>
      <c r="AKD283" s="7"/>
      <c r="AKE283" s="7"/>
      <c r="AKF283" s="7"/>
      <c r="AKG283" s="7"/>
      <c r="AKH283" s="7"/>
      <c r="AKI283" s="7"/>
      <c r="AKJ283" s="7"/>
      <c r="AKK283" s="7"/>
      <c r="AKL283" s="7"/>
      <c r="AKM283" s="7"/>
      <c r="AKN283" s="7"/>
      <c r="AKO283" s="7"/>
      <c r="AKP283" s="7"/>
      <c r="AKQ283" s="7"/>
      <c r="AKR283" s="7"/>
      <c r="AKS283" s="7"/>
      <c r="AKT283" s="7"/>
      <c r="AKU283" s="7"/>
      <c r="AKV283" s="7"/>
      <c r="AKW283" s="7"/>
      <c r="AKX283" s="7"/>
      <c r="AKY283" s="7"/>
      <c r="AKZ283" s="7"/>
      <c r="ALA283" s="7"/>
      <c r="ALB283" s="7"/>
      <c r="ALC283" s="7"/>
      <c r="ALD283" s="7"/>
      <c r="ALE283" s="7"/>
      <c r="ALF283" s="7"/>
      <c r="ALG283" s="7"/>
      <c r="ALH283" s="7"/>
      <c r="ALI283" s="7"/>
      <c r="ALJ283" s="7"/>
      <c r="ALK283" s="7"/>
      <c r="ALL283" s="7"/>
      <c r="ALM283" s="7"/>
      <c r="ALN283" s="7"/>
      <c r="ALO283" s="7"/>
      <c r="ALP283" s="7"/>
      <c r="ALQ283" s="7"/>
      <c r="ALR283" s="7"/>
      <c r="ALS283" s="7"/>
      <c r="ALT283" s="7"/>
      <c r="ALU283" s="7"/>
      <c r="ALV283" s="7"/>
      <c r="ALW283" s="7"/>
      <c r="ALX283" s="7"/>
      <c r="ALY283" s="7"/>
      <c r="ALZ283" s="7"/>
      <c r="AMA283" s="7"/>
      <c r="AMB283" s="7"/>
      <c r="AMC283" s="7"/>
      <c r="AMD283" s="7"/>
      <c r="AME283" s="7"/>
      <c r="AMF283" s="7"/>
      <c r="AMG283" s="7"/>
      <c r="AMH283" s="7"/>
      <c r="AMI283" s="7"/>
      <c r="AMJ283" s="7"/>
      <c r="AMK283" s="7"/>
      <c r="AML283" s="7"/>
      <c r="AMM283" s="7"/>
      <c r="AMN283" s="7"/>
      <c r="AMO283" s="7"/>
      <c r="AMP283" s="7"/>
      <c r="AMQ283" s="7"/>
      <c r="AMR283" s="7"/>
      <c r="AMS283" s="7"/>
      <c r="AMT283" s="7"/>
      <c r="AMU283" s="7"/>
      <c r="AMV283" s="7"/>
      <c r="AMW283" s="7"/>
      <c r="AMX283" s="7"/>
      <c r="AMY283" s="7"/>
      <c r="AMZ283" s="7"/>
      <c r="ANA283" s="7"/>
      <c r="ANB283" s="7"/>
      <c r="ANC283" s="7"/>
      <c r="AND283" s="7"/>
      <c r="ANE283" s="7"/>
      <c r="ANF283" s="7"/>
      <c r="ANG283" s="7"/>
      <c r="ANH283" s="7"/>
      <c r="ANI283" s="7"/>
      <c r="ANJ283" s="7"/>
      <c r="ANK283" s="7"/>
      <c r="ANL283" s="7"/>
      <c r="ANM283" s="7"/>
      <c r="ANN283" s="7"/>
      <c r="ANO283" s="7"/>
      <c r="ANP283" s="7"/>
      <c r="ANQ283" s="7"/>
      <c r="ANR283" s="7"/>
      <c r="ANS283" s="7"/>
      <c r="ANT283" s="7"/>
      <c r="ANU283" s="7"/>
      <c r="ANV283" s="7"/>
      <c r="ANW283" s="7"/>
      <c r="ANX283" s="7"/>
      <c r="ANY283" s="7"/>
      <c r="ANZ283" s="7"/>
      <c r="AOA283" s="7"/>
      <c r="AOB283" s="7"/>
      <c r="AOC283" s="7"/>
      <c r="AOD283" s="7"/>
      <c r="AOE283" s="7"/>
      <c r="AOF283" s="7"/>
      <c r="AOG283" s="7"/>
      <c r="AOH283" s="7"/>
      <c r="AOI283" s="7"/>
      <c r="AOJ283" s="7"/>
      <c r="AOK283" s="7"/>
      <c r="AOL283" s="7"/>
      <c r="AOM283" s="7"/>
      <c r="AON283" s="7"/>
      <c r="AOO283" s="7"/>
      <c r="AOP283" s="7"/>
      <c r="AOQ283" s="7"/>
      <c r="AOR283" s="7"/>
      <c r="AOS283" s="7"/>
      <c r="AOT283" s="7"/>
      <c r="AOU283" s="7"/>
      <c r="AOV283" s="7"/>
      <c r="AOW283" s="7"/>
      <c r="AOX283" s="7"/>
      <c r="AOY283" s="7"/>
      <c r="AOZ283" s="7"/>
      <c r="APA283" s="7"/>
      <c r="APB283" s="7"/>
      <c r="APC283" s="7"/>
      <c r="APD283" s="7"/>
      <c r="APE283" s="7"/>
      <c r="APF283" s="7"/>
      <c r="APG283" s="7"/>
      <c r="APH283" s="7"/>
      <c r="API283" s="7"/>
      <c r="APJ283" s="7"/>
      <c r="APK283" s="7"/>
      <c r="APL283" s="7"/>
      <c r="APM283" s="7"/>
      <c r="APN283" s="7"/>
      <c r="APO283" s="7"/>
      <c r="APP283" s="7"/>
      <c r="APQ283" s="7"/>
      <c r="APR283" s="7"/>
      <c r="APS283" s="7"/>
      <c r="APT283" s="7"/>
      <c r="APU283" s="7"/>
      <c r="APV283" s="7"/>
      <c r="APW283" s="7"/>
      <c r="APX283" s="7"/>
      <c r="APY283" s="7"/>
      <c r="APZ283" s="7"/>
      <c r="AQA283" s="7"/>
      <c r="AQB283" s="7"/>
      <c r="AQC283" s="7"/>
      <c r="AQD283" s="7"/>
      <c r="AQE283" s="7"/>
      <c r="AQF283" s="7"/>
      <c r="AQG283" s="7"/>
      <c r="AQH283" s="7"/>
      <c r="AQI283" s="7"/>
      <c r="AQJ283" s="7"/>
      <c r="AQK283" s="7"/>
      <c r="AQL283" s="7"/>
      <c r="AQM283" s="7"/>
      <c r="AQN283" s="7"/>
      <c r="AQO283" s="7"/>
      <c r="AQP283" s="7"/>
      <c r="AQQ283" s="7"/>
      <c r="AQR283" s="7"/>
      <c r="AQS283" s="7"/>
      <c r="AQT283" s="7"/>
      <c r="AQU283" s="7"/>
      <c r="AQV283" s="7"/>
      <c r="AQW283" s="7"/>
      <c r="AQX283" s="7"/>
      <c r="AQY283" s="7"/>
      <c r="AQZ283" s="7"/>
      <c r="ARA283" s="7"/>
      <c r="ARB283" s="7"/>
      <c r="ARC283" s="7"/>
      <c r="ARD283" s="7"/>
      <c r="ARE283" s="7"/>
      <c r="ARF283" s="7"/>
      <c r="ARG283" s="7"/>
      <c r="ARH283" s="7"/>
      <c r="ARI283" s="7"/>
      <c r="ARJ283" s="7"/>
      <c r="ARK283" s="7"/>
      <c r="ARL283" s="7"/>
      <c r="ARM283" s="7"/>
      <c r="ARN283" s="7"/>
      <c r="ARO283" s="7"/>
      <c r="ARP283" s="7"/>
      <c r="ARQ283" s="7"/>
      <c r="ARR283" s="7"/>
      <c r="ARS283" s="7"/>
      <c r="ART283" s="7"/>
      <c r="ARU283" s="7"/>
      <c r="ARV283" s="7"/>
      <c r="ARW283" s="7"/>
      <c r="ARX283" s="7"/>
      <c r="ARY283" s="7"/>
      <c r="ARZ283" s="7"/>
      <c r="ASA283" s="7"/>
      <c r="ASB283" s="7"/>
      <c r="ASC283" s="7"/>
      <c r="ASD283" s="7"/>
      <c r="ASE283" s="7"/>
      <c r="ASF283" s="7"/>
      <c r="ASG283" s="7"/>
      <c r="ASH283" s="7"/>
      <c r="ASI283" s="7"/>
      <c r="ASJ283" s="7"/>
      <c r="ASK283" s="7"/>
      <c r="ASL283" s="7"/>
      <c r="ASM283" s="7"/>
      <c r="ASN283" s="7"/>
      <c r="ASO283" s="7"/>
      <c r="ASP283" s="7"/>
      <c r="ASQ283" s="7"/>
      <c r="ASR283" s="7"/>
      <c r="ASS283" s="7"/>
      <c r="AST283" s="7"/>
      <c r="ASU283" s="7"/>
      <c r="ASV283" s="7"/>
      <c r="ASW283" s="7"/>
      <c r="ASX283" s="7"/>
      <c r="ASY283" s="7"/>
      <c r="ASZ283" s="7"/>
      <c r="ATA283" s="7"/>
      <c r="ATB283" s="7"/>
      <c r="ATC283" s="7"/>
      <c r="ATD283" s="7"/>
      <c r="ATE283" s="7"/>
      <c r="ATF283" s="7"/>
      <c r="ATG283" s="7"/>
      <c r="ATH283" s="7"/>
      <c r="ATI283" s="7"/>
      <c r="ATJ283" s="7"/>
      <c r="ATK283" s="7"/>
      <c r="ATL283" s="7"/>
      <c r="ATM283" s="7"/>
      <c r="ATN283" s="7"/>
      <c r="ATO283" s="7"/>
      <c r="ATP283" s="7"/>
      <c r="ATQ283" s="7"/>
      <c r="ATR283" s="7"/>
      <c r="ATS283" s="7"/>
      <c r="ATT283" s="7"/>
      <c r="ATU283" s="7"/>
      <c r="ATV283" s="7"/>
      <c r="ATW283" s="7"/>
      <c r="ATX283" s="7"/>
      <c r="ATY283" s="7"/>
      <c r="ATZ283" s="7"/>
      <c r="AUA283" s="7"/>
      <c r="AUB283" s="7"/>
      <c r="AUC283" s="7"/>
      <c r="AUD283" s="7"/>
      <c r="AUE283" s="7"/>
      <c r="AUF283" s="7"/>
      <c r="AUG283" s="7"/>
      <c r="AUH283" s="7"/>
      <c r="AUI283" s="7"/>
      <c r="AUJ283" s="7"/>
      <c r="AUK283" s="7"/>
      <c r="AUL283" s="7"/>
      <c r="AUM283" s="7"/>
      <c r="AUN283" s="7"/>
      <c r="AUO283" s="7"/>
      <c r="AUP283" s="7"/>
      <c r="AUQ283" s="7"/>
      <c r="AUR283" s="7"/>
      <c r="AUS283" s="7"/>
      <c r="AUT283" s="7"/>
      <c r="AUU283" s="7"/>
      <c r="AUV283" s="7"/>
      <c r="AUW283" s="7"/>
      <c r="AUX283" s="7"/>
      <c r="AUY283" s="7"/>
      <c r="AUZ283" s="7"/>
      <c r="AVA283" s="7"/>
      <c r="AVB283" s="7"/>
      <c r="AVC283" s="7"/>
      <c r="AVD283" s="7"/>
      <c r="AVE283" s="7"/>
      <c r="AVF283" s="7"/>
      <c r="AVG283" s="7"/>
      <c r="AVH283" s="7"/>
      <c r="AVI283" s="7"/>
      <c r="AVJ283" s="7"/>
      <c r="AVK283" s="7"/>
      <c r="AVL283" s="7"/>
      <c r="AVM283" s="7"/>
      <c r="AVN283" s="7"/>
      <c r="AVO283" s="7"/>
      <c r="AVP283" s="7"/>
      <c r="AVQ283" s="7"/>
      <c r="AVR283" s="7"/>
      <c r="AVS283" s="7"/>
      <c r="AVT283" s="7"/>
      <c r="AVU283" s="7"/>
      <c r="AVV283" s="7"/>
      <c r="AVW283" s="7"/>
      <c r="AVX283" s="7"/>
      <c r="AVY283" s="7"/>
      <c r="AVZ283" s="7"/>
      <c r="AWA283" s="7"/>
      <c r="AWB283" s="7"/>
      <c r="AWC283" s="7"/>
      <c r="AWD283" s="7"/>
      <c r="AWE283" s="7"/>
      <c r="AWF283" s="7"/>
      <c r="AWG283" s="7"/>
      <c r="AWH283" s="7"/>
      <c r="AWI283" s="7"/>
      <c r="AWJ283" s="7"/>
      <c r="AWK283" s="7"/>
      <c r="AWL283" s="7"/>
      <c r="AWM283" s="7"/>
      <c r="AWN283" s="7"/>
      <c r="AWO283" s="7"/>
      <c r="AWP283" s="7"/>
      <c r="AWQ283" s="7"/>
      <c r="AWR283" s="7"/>
      <c r="AWS283" s="7"/>
      <c r="AWT283" s="7"/>
      <c r="AWU283" s="7"/>
      <c r="AWV283" s="7"/>
      <c r="AWW283" s="7"/>
      <c r="AWX283" s="7"/>
      <c r="AWY283" s="7"/>
      <c r="AWZ283" s="7"/>
      <c r="AXA283" s="7"/>
      <c r="AXB283" s="7"/>
      <c r="AXC283" s="7"/>
      <c r="AXD283" s="7"/>
      <c r="AXE283" s="7"/>
      <c r="AXF283" s="7"/>
      <c r="AXG283" s="7"/>
      <c r="AXH283" s="7"/>
      <c r="AXI283" s="7"/>
      <c r="AXJ283" s="7"/>
      <c r="AXK283" s="7"/>
      <c r="AXL283" s="7"/>
      <c r="AXM283" s="7"/>
      <c r="AXN283" s="7"/>
      <c r="AXO283" s="7"/>
      <c r="AXP283" s="7"/>
      <c r="AXQ283" s="7"/>
      <c r="AXR283" s="7"/>
      <c r="AXS283" s="7"/>
      <c r="AXT283" s="7"/>
      <c r="AXU283" s="7"/>
      <c r="AXV283" s="7"/>
      <c r="AXW283" s="7"/>
      <c r="AXX283" s="7"/>
      <c r="AXY283" s="7"/>
      <c r="AXZ283" s="7"/>
      <c r="AYA283" s="7"/>
      <c r="AYB283" s="7"/>
      <c r="AYC283" s="7"/>
      <c r="AYD283" s="7"/>
      <c r="AYE283" s="7"/>
      <c r="AYF283" s="7"/>
      <c r="AYG283" s="7"/>
      <c r="AYH283" s="7"/>
      <c r="AYI283" s="7"/>
      <c r="AYJ283" s="7"/>
      <c r="AYK283" s="7"/>
      <c r="AYL283" s="7"/>
      <c r="AYM283" s="7"/>
      <c r="AYN283" s="7"/>
      <c r="AYO283" s="7"/>
      <c r="AYP283" s="7"/>
      <c r="AYQ283" s="7"/>
      <c r="AYR283" s="7"/>
      <c r="AYS283" s="7"/>
      <c r="AYT283" s="7"/>
      <c r="AYU283" s="7"/>
      <c r="AYV283" s="7"/>
      <c r="AYW283" s="7"/>
      <c r="AYX283" s="7"/>
      <c r="AYY283" s="7"/>
      <c r="AYZ283" s="7"/>
      <c r="AZA283" s="7"/>
      <c r="AZB283" s="7"/>
      <c r="AZC283" s="7"/>
      <c r="AZD283" s="7"/>
      <c r="AZE283" s="7"/>
      <c r="AZF283" s="7"/>
      <c r="AZG283" s="7"/>
      <c r="AZH283" s="7"/>
      <c r="AZI283" s="7"/>
      <c r="AZJ283" s="7"/>
      <c r="AZK283" s="7"/>
      <c r="AZL283" s="7"/>
      <c r="AZM283" s="7"/>
      <c r="AZN283" s="7"/>
      <c r="AZO283" s="7"/>
      <c r="AZP283" s="7"/>
      <c r="AZQ283" s="7"/>
      <c r="AZR283" s="7"/>
      <c r="AZS283" s="7"/>
      <c r="AZT283" s="7"/>
      <c r="AZU283" s="7"/>
      <c r="AZV283" s="7"/>
      <c r="AZW283" s="7"/>
      <c r="AZX283" s="7"/>
      <c r="AZY283" s="7"/>
      <c r="AZZ283" s="7"/>
      <c r="BAA283" s="7"/>
      <c r="BAB283" s="7"/>
      <c r="BAC283" s="7"/>
      <c r="BAD283" s="7"/>
      <c r="BAE283" s="7"/>
      <c r="BAF283" s="7"/>
      <c r="BAG283" s="7"/>
      <c r="BAH283" s="7"/>
      <c r="BAI283" s="7"/>
      <c r="BAJ283" s="7"/>
      <c r="BAK283" s="7"/>
      <c r="BAL283" s="7"/>
      <c r="BAM283" s="7"/>
      <c r="BAN283" s="7"/>
      <c r="BAO283" s="7"/>
      <c r="BAP283" s="7"/>
      <c r="BAQ283" s="7"/>
      <c r="BAR283" s="7"/>
      <c r="BAS283" s="7"/>
      <c r="BAT283" s="7"/>
      <c r="BAU283" s="7"/>
      <c r="BAV283" s="7"/>
      <c r="BAW283" s="7"/>
      <c r="BAX283" s="7"/>
      <c r="BAY283" s="7"/>
      <c r="BAZ283" s="7"/>
      <c r="BBA283" s="7"/>
      <c r="BBB283" s="7"/>
      <c r="BBC283" s="7"/>
      <c r="BBD283" s="7"/>
      <c r="BBE283" s="7"/>
      <c r="BBF283" s="7"/>
      <c r="BBG283" s="7"/>
      <c r="BBH283" s="7"/>
      <c r="BBI283" s="7"/>
      <c r="BBJ283" s="7"/>
      <c r="BBK283" s="7"/>
      <c r="BBL283" s="7"/>
      <c r="BBM283" s="7"/>
      <c r="BBN283" s="7"/>
      <c r="BBO283" s="7"/>
      <c r="BBP283" s="7"/>
      <c r="BBQ283" s="7"/>
      <c r="BBR283" s="7"/>
      <c r="BBS283" s="7"/>
      <c r="BBT283" s="7"/>
      <c r="BBU283" s="7"/>
      <c r="BBV283" s="7"/>
      <c r="BBW283" s="7"/>
      <c r="BBX283" s="7"/>
      <c r="BBY283" s="7"/>
      <c r="BBZ283" s="7"/>
      <c r="BCA283" s="7"/>
      <c r="BCB283" s="7"/>
      <c r="BCC283" s="7"/>
      <c r="BCD283" s="7"/>
      <c r="BCE283" s="7"/>
      <c r="BCF283" s="7"/>
      <c r="BCG283" s="7"/>
      <c r="BCH283" s="7"/>
      <c r="BCI283" s="7"/>
      <c r="BCJ283" s="7"/>
      <c r="BCK283" s="7"/>
      <c r="BCL283" s="7"/>
      <c r="BCM283" s="7"/>
      <c r="BCN283" s="7"/>
      <c r="BCO283" s="7"/>
      <c r="BCP283" s="7"/>
      <c r="BCQ283" s="7"/>
      <c r="BCR283" s="7"/>
      <c r="BCS283" s="7"/>
      <c r="BCT283" s="7"/>
      <c r="BCU283" s="7"/>
      <c r="BCV283" s="7"/>
      <c r="BCW283" s="7"/>
      <c r="BCX283" s="7"/>
      <c r="BCY283" s="7"/>
      <c r="BCZ283" s="7"/>
      <c r="BDA283" s="7"/>
      <c r="BDB283" s="7"/>
      <c r="BDC283" s="7"/>
      <c r="BDD283" s="7"/>
      <c r="BDE283" s="7"/>
      <c r="BDF283" s="7"/>
      <c r="BDG283" s="7"/>
      <c r="BDH283" s="7"/>
      <c r="BDI283" s="7"/>
      <c r="BDJ283" s="7"/>
      <c r="BDK283" s="7"/>
      <c r="BDL283" s="7"/>
      <c r="BDM283" s="7"/>
      <c r="BDN283" s="7"/>
      <c r="BDO283" s="7"/>
      <c r="BDP283" s="7"/>
      <c r="BDQ283" s="7"/>
      <c r="BDR283" s="7"/>
      <c r="BDS283" s="7"/>
      <c r="BDT283" s="7"/>
      <c r="BDU283" s="7"/>
      <c r="BDV283" s="7"/>
      <c r="BDW283" s="7"/>
      <c r="BDX283" s="7"/>
      <c r="BDY283" s="7"/>
      <c r="BDZ283" s="7"/>
      <c r="BEA283" s="7"/>
      <c r="BEB283" s="7"/>
      <c r="BEC283" s="7"/>
      <c r="BED283" s="7"/>
      <c r="BEE283" s="7"/>
      <c r="BEF283" s="7"/>
      <c r="BEG283" s="7"/>
      <c r="BEH283" s="7"/>
      <c r="BEI283" s="7"/>
      <c r="BEJ283" s="7"/>
      <c r="BEK283" s="7"/>
      <c r="BEL283" s="7"/>
      <c r="BEM283" s="7"/>
      <c r="BEN283" s="7"/>
      <c r="BEO283" s="7"/>
      <c r="BEP283" s="7"/>
      <c r="BEQ283" s="7"/>
      <c r="BER283" s="7"/>
      <c r="BES283" s="7"/>
      <c r="BET283" s="7"/>
      <c r="BEU283" s="7"/>
      <c r="BEV283" s="7"/>
      <c r="BEW283" s="7"/>
      <c r="BEX283" s="7"/>
      <c r="BEY283" s="7"/>
      <c r="BEZ283" s="7"/>
      <c r="BFA283" s="7"/>
      <c r="BFB283" s="7"/>
      <c r="BFC283" s="7"/>
      <c r="BFD283" s="7"/>
      <c r="BFE283" s="7"/>
      <c r="BFF283" s="7"/>
      <c r="BFG283" s="7"/>
      <c r="BFH283" s="7"/>
      <c r="BFI283" s="7"/>
      <c r="BFJ283" s="7"/>
      <c r="BFK283" s="7"/>
      <c r="BFL283" s="7"/>
      <c r="BFM283" s="7"/>
      <c r="BFN283" s="7"/>
      <c r="BFO283" s="7"/>
      <c r="BFP283" s="7"/>
      <c r="BFQ283" s="7"/>
      <c r="BFR283" s="7"/>
      <c r="BFS283" s="7"/>
      <c r="BFT283" s="7"/>
      <c r="BFU283" s="7"/>
      <c r="BFV283" s="7"/>
      <c r="BFW283" s="7"/>
      <c r="BFX283" s="7"/>
      <c r="BFY283" s="7"/>
      <c r="BFZ283" s="7"/>
      <c r="BGA283" s="7"/>
      <c r="BGB283" s="7"/>
      <c r="BGC283" s="7"/>
      <c r="BGD283" s="7"/>
      <c r="BGE283" s="7"/>
      <c r="BGF283" s="7"/>
      <c r="BGG283" s="7"/>
      <c r="BGH283" s="7"/>
      <c r="BGI283" s="7"/>
      <c r="BGJ283" s="7"/>
      <c r="BGK283" s="7"/>
      <c r="BGL283" s="7"/>
      <c r="BGM283" s="7"/>
      <c r="BGN283" s="7"/>
      <c r="BGO283" s="7"/>
      <c r="BGP283" s="7"/>
      <c r="BGQ283" s="7"/>
      <c r="BGR283" s="7"/>
      <c r="BGS283" s="7"/>
      <c r="BGT283" s="7"/>
      <c r="BGU283" s="7"/>
      <c r="BGV283" s="7"/>
      <c r="BGW283" s="7"/>
      <c r="BGX283" s="7"/>
      <c r="BGY283" s="7"/>
      <c r="BGZ283" s="7"/>
      <c r="BHA283" s="7"/>
      <c r="BHB283" s="7"/>
      <c r="BHC283" s="7"/>
      <c r="BHD283" s="7"/>
      <c r="BHE283" s="7"/>
      <c r="BHF283" s="7"/>
      <c r="BHG283" s="7"/>
      <c r="BHH283" s="7"/>
      <c r="BHI283" s="7"/>
      <c r="BHJ283" s="7"/>
      <c r="BHK283" s="7"/>
      <c r="BHL283" s="7"/>
      <c r="BHM283" s="7"/>
      <c r="BHN283" s="7"/>
      <c r="BHO283" s="7"/>
      <c r="BHP283" s="7"/>
      <c r="BHQ283" s="7"/>
      <c r="BHR283" s="7"/>
      <c r="BHS283" s="7"/>
      <c r="BHT283" s="7"/>
      <c r="BHU283" s="7"/>
      <c r="BHV283" s="7"/>
      <c r="BHW283" s="7"/>
      <c r="BHX283" s="7"/>
      <c r="BHY283" s="7"/>
      <c r="BHZ283" s="7"/>
      <c r="BIA283" s="7"/>
      <c r="BIB283" s="7"/>
      <c r="BIC283" s="7"/>
      <c r="BID283" s="7"/>
      <c r="BIE283" s="7"/>
      <c r="BIF283" s="7"/>
      <c r="BIG283" s="7"/>
      <c r="BIH283" s="7"/>
      <c r="BII283" s="7"/>
      <c r="BIJ283" s="7"/>
      <c r="BIK283" s="7"/>
      <c r="BIL283" s="7"/>
      <c r="BIM283" s="7"/>
      <c r="BIN283" s="7"/>
      <c r="BIO283" s="7"/>
      <c r="BIP283" s="7"/>
      <c r="BIQ283" s="7"/>
      <c r="BIR283" s="7"/>
      <c r="BIS283" s="7"/>
      <c r="BIT283" s="7"/>
      <c r="BIU283" s="7"/>
      <c r="BIV283" s="7"/>
      <c r="BIW283" s="7"/>
      <c r="BIX283" s="7"/>
      <c r="BIY283" s="7"/>
      <c r="BIZ283" s="7"/>
      <c r="BJA283" s="7"/>
      <c r="BJB283" s="7"/>
      <c r="BJC283" s="7"/>
      <c r="BJD283" s="7"/>
      <c r="BJE283" s="7"/>
      <c r="BJF283" s="7"/>
      <c r="BJG283" s="7"/>
      <c r="BJH283" s="7"/>
      <c r="BJI283" s="7"/>
      <c r="BJJ283" s="7"/>
      <c r="BJK283" s="7"/>
      <c r="BJL283" s="7"/>
      <c r="BJM283" s="7"/>
      <c r="BJN283" s="7"/>
      <c r="BJO283" s="7"/>
      <c r="BJP283" s="7"/>
      <c r="BJQ283" s="7"/>
      <c r="BJR283" s="7"/>
      <c r="BJS283" s="7"/>
      <c r="BJT283" s="7"/>
      <c r="BJU283" s="7"/>
      <c r="BJV283" s="7"/>
      <c r="BJW283" s="7"/>
      <c r="BJX283" s="7"/>
      <c r="BJY283" s="7"/>
      <c r="BJZ283" s="7"/>
      <c r="BKA283" s="7"/>
      <c r="BKB283" s="7"/>
      <c r="BKC283" s="7"/>
      <c r="BKD283" s="7"/>
      <c r="BKE283" s="7"/>
      <c r="BKF283" s="7"/>
      <c r="BKG283" s="7"/>
      <c r="BKH283" s="7"/>
      <c r="BKI283" s="7"/>
      <c r="BKJ283" s="7"/>
      <c r="BKK283" s="7"/>
      <c r="BKL283" s="7"/>
      <c r="BKM283" s="7"/>
      <c r="BKN283" s="7"/>
      <c r="BKO283" s="7"/>
      <c r="BKP283" s="7"/>
      <c r="BKQ283" s="7"/>
      <c r="BKR283" s="7"/>
      <c r="BKS283" s="7"/>
      <c r="BKT283" s="7"/>
      <c r="BKU283" s="7"/>
      <c r="BKV283" s="7"/>
      <c r="BKW283" s="7"/>
      <c r="BKX283" s="7"/>
      <c r="BKY283" s="7"/>
      <c r="BKZ283" s="7"/>
      <c r="BLA283" s="7"/>
      <c r="BLB283" s="7"/>
      <c r="BLC283" s="7"/>
      <c r="BLD283" s="7"/>
      <c r="BLE283" s="7"/>
      <c r="BLF283" s="7"/>
      <c r="BLG283" s="7"/>
      <c r="BLH283" s="7"/>
      <c r="BLI283" s="7"/>
      <c r="BLJ283" s="7"/>
      <c r="BLK283" s="7"/>
      <c r="BLL283" s="7"/>
      <c r="BLM283" s="7"/>
      <c r="BLN283" s="7"/>
      <c r="BLO283" s="7"/>
      <c r="BLP283" s="7"/>
      <c r="BLQ283" s="7"/>
      <c r="BLR283" s="7"/>
      <c r="BLS283" s="7"/>
      <c r="BLT283" s="7"/>
      <c r="BLU283" s="7"/>
      <c r="BLV283" s="7"/>
      <c r="BLW283" s="7"/>
      <c r="BLX283" s="7"/>
      <c r="BLY283" s="7"/>
      <c r="BLZ283" s="7"/>
      <c r="BMA283" s="7"/>
      <c r="BMB283" s="7"/>
      <c r="BMC283" s="7"/>
      <c r="BMD283" s="7"/>
      <c r="BME283" s="7"/>
      <c r="BMF283" s="7"/>
      <c r="BMG283" s="7"/>
      <c r="BMH283" s="7"/>
      <c r="BMI283" s="7"/>
      <c r="BMJ283" s="7"/>
      <c r="BMK283" s="7"/>
      <c r="BML283" s="7"/>
      <c r="BMM283" s="7"/>
      <c r="BMN283" s="7"/>
      <c r="BMO283" s="7"/>
      <c r="BMP283" s="7"/>
      <c r="BMQ283" s="7"/>
      <c r="BMR283" s="7"/>
      <c r="BMS283" s="7"/>
      <c r="BMT283" s="7"/>
      <c r="BMU283" s="7"/>
      <c r="BMV283" s="7"/>
      <c r="BMW283" s="7"/>
      <c r="BMX283" s="7"/>
      <c r="BMY283" s="7"/>
      <c r="BMZ283" s="7"/>
      <c r="BNA283" s="7"/>
      <c r="BNB283" s="7"/>
      <c r="BNC283" s="7"/>
      <c r="BND283" s="7"/>
      <c r="BNE283" s="7"/>
      <c r="BNF283" s="7"/>
      <c r="BNG283" s="7"/>
      <c r="BNH283" s="7"/>
      <c r="BNI283" s="7"/>
      <c r="BNJ283" s="7"/>
      <c r="BNK283" s="7"/>
      <c r="BNL283" s="7"/>
      <c r="BNM283" s="7"/>
      <c r="BNN283" s="7"/>
      <c r="BNO283" s="7"/>
      <c r="BNP283" s="7"/>
      <c r="BNQ283" s="7"/>
      <c r="BNR283" s="7"/>
      <c r="BNS283" s="7"/>
      <c r="BNT283" s="7"/>
      <c r="BNU283" s="7"/>
      <c r="BNV283" s="7"/>
      <c r="BNW283" s="7"/>
      <c r="BNX283" s="7"/>
      <c r="BNY283" s="7"/>
      <c r="BNZ283" s="7"/>
      <c r="BOA283" s="7"/>
      <c r="BOB283" s="7"/>
      <c r="BOC283" s="7"/>
      <c r="BOD283" s="7"/>
      <c r="BOE283" s="7"/>
      <c r="BOF283" s="7"/>
      <c r="BOG283" s="7"/>
      <c r="BOH283" s="7"/>
      <c r="BOI283" s="7"/>
      <c r="BOJ283" s="7"/>
      <c r="BOK283" s="7"/>
      <c r="BOL283" s="7"/>
      <c r="BOM283" s="7"/>
      <c r="BON283" s="7"/>
      <c r="BOO283" s="7"/>
      <c r="BOP283" s="7"/>
      <c r="BOQ283" s="7"/>
      <c r="BOR283" s="7"/>
      <c r="BOS283" s="7"/>
      <c r="BOT283" s="7"/>
      <c r="BOU283" s="7"/>
      <c r="BOV283" s="7"/>
      <c r="BOW283" s="7"/>
      <c r="BOX283" s="7"/>
      <c r="BOY283" s="7"/>
      <c r="BOZ283" s="7"/>
      <c r="BPA283" s="7"/>
      <c r="BPB283" s="7"/>
      <c r="BPC283" s="7"/>
      <c r="BPD283" s="7"/>
      <c r="BPE283" s="7"/>
      <c r="BPF283" s="7"/>
      <c r="BPG283" s="7"/>
      <c r="BPH283" s="7"/>
      <c r="BPI283" s="7"/>
      <c r="BPJ283" s="7"/>
      <c r="BPK283" s="7"/>
      <c r="BPL283" s="7"/>
      <c r="BPM283" s="7"/>
      <c r="BPN283" s="7"/>
      <c r="BPO283" s="7"/>
      <c r="BPP283" s="7"/>
      <c r="BPQ283" s="7"/>
      <c r="BPR283" s="7"/>
      <c r="BPS283" s="7"/>
      <c r="BPT283" s="7"/>
      <c r="BPU283" s="7"/>
      <c r="BPV283" s="7"/>
      <c r="BPW283" s="7"/>
      <c r="BPX283" s="7"/>
      <c r="BPY283" s="7"/>
      <c r="BPZ283" s="7"/>
      <c r="BQA283" s="7"/>
      <c r="BQB283" s="7"/>
      <c r="BQC283" s="7"/>
      <c r="BQD283" s="7"/>
      <c r="BQE283" s="7"/>
      <c r="BQF283" s="7"/>
      <c r="BQG283" s="7"/>
      <c r="BQH283" s="7"/>
      <c r="BQI283" s="7"/>
      <c r="BQJ283" s="7"/>
      <c r="BQK283" s="7"/>
      <c r="BQL283" s="7"/>
      <c r="BQM283" s="7"/>
      <c r="BQN283" s="7"/>
      <c r="BQO283" s="7"/>
      <c r="BQP283" s="7"/>
      <c r="BQQ283" s="7"/>
      <c r="BQR283" s="7"/>
      <c r="BQS283" s="7"/>
      <c r="BQT283" s="7"/>
      <c r="BQU283" s="7"/>
      <c r="BQV283" s="7"/>
      <c r="BQW283" s="7"/>
      <c r="BQX283" s="7"/>
      <c r="BQY283" s="7"/>
      <c r="BQZ283" s="7"/>
      <c r="BRA283" s="7"/>
      <c r="BRB283" s="7"/>
      <c r="BRC283" s="7"/>
      <c r="BRD283" s="7"/>
      <c r="BRE283" s="7"/>
      <c r="BRF283" s="7"/>
      <c r="BRG283" s="7"/>
      <c r="BRH283" s="7"/>
      <c r="BRI283" s="7"/>
      <c r="BRJ283" s="7"/>
      <c r="BRK283" s="7"/>
      <c r="BRL283" s="7"/>
      <c r="BRM283" s="7"/>
      <c r="BRN283" s="7"/>
      <c r="BRO283" s="7"/>
      <c r="BRP283" s="7"/>
      <c r="BRQ283" s="7"/>
      <c r="BRR283" s="7"/>
      <c r="BRS283" s="7"/>
      <c r="BRT283" s="7"/>
      <c r="BRU283" s="7"/>
      <c r="BRV283" s="7"/>
      <c r="BRW283" s="7"/>
      <c r="BRX283" s="7"/>
      <c r="BRY283" s="7"/>
      <c r="BRZ283" s="7"/>
      <c r="BSA283" s="7"/>
      <c r="BSB283" s="7"/>
      <c r="BSC283" s="7"/>
      <c r="BSD283" s="7"/>
      <c r="BSE283" s="7"/>
      <c r="BSF283" s="7"/>
      <c r="BSG283" s="7"/>
      <c r="BSH283" s="7"/>
      <c r="BSI283" s="7"/>
      <c r="BSJ283" s="7"/>
      <c r="BSK283" s="7"/>
      <c r="BSL283" s="7"/>
      <c r="BSM283" s="7"/>
      <c r="BSN283" s="7"/>
      <c r="BSO283" s="7"/>
      <c r="BSP283" s="7"/>
      <c r="BSQ283" s="7"/>
      <c r="BSR283" s="7"/>
      <c r="BSS283" s="7"/>
      <c r="BST283" s="7"/>
      <c r="BSU283" s="7"/>
      <c r="BSV283" s="7"/>
      <c r="BSW283" s="7"/>
      <c r="BSX283" s="7"/>
      <c r="BSY283" s="7"/>
      <c r="BSZ283" s="7"/>
      <c r="BTA283" s="7"/>
      <c r="BTB283" s="7"/>
      <c r="BTC283" s="7"/>
      <c r="BTD283" s="7"/>
      <c r="BTE283" s="7"/>
      <c r="BTF283" s="7"/>
      <c r="BTG283" s="7"/>
      <c r="BTH283" s="7"/>
      <c r="BTI283" s="7"/>
      <c r="BTJ283" s="7"/>
      <c r="BTK283" s="7"/>
      <c r="BTL283" s="7"/>
      <c r="BTM283" s="7"/>
      <c r="BTN283" s="7"/>
      <c r="BTO283" s="7"/>
      <c r="BTP283" s="7"/>
      <c r="BTQ283" s="7"/>
      <c r="BTR283" s="7"/>
      <c r="BTS283" s="7"/>
      <c r="BTT283" s="7"/>
      <c r="BTU283" s="7"/>
      <c r="BTV283" s="7"/>
      <c r="BTW283" s="7"/>
      <c r="BTX283" s="7"/>
      <c r="BTY283" s="7"/>
      <c r="BTZ283" s="7"/>
      <c r="BUA283" s="7"/>
      <c r="BUB283" s="7"/>
      <c r="BUC283" s="7"/>
      <c r="BUD283" s="7"/>
      <c r="BUE283" s="7"/>
      <c r="BUF283" s="7"/>
      <c r="BUG283" s="7"/>
      <c r="BUH283" s="7"/>
      <c r="BUI283" s="7"/>
      <c r="BUJ283" s="7"/>
      <c r="BUK283" s="7"/>
      <c r="BUL283" s="7"/>
      <c r="BUM283" s="7"/>
      <c r="BUN283" s="7"/>
      <c r="BUO283" s="7"/>
      <c r="BUP283" s="7"/>
      <c r="BUQ283" s="7"/>
      <c r="BUR283" s="7"/>
      <c r="BUS283" s="7"/>
      <c r="BUT283" s="7"/>
      <c r="BUU283" s="7"/>
      <c r="BUV283" s="7"/>
      <c r="BUW283" s="7"/>
      <c r="BUX283" s="7"/>
      <c r="BUY283" s="7"/>
      <c r="BUZ283" s="7"/>
      <c r="BVA283" s="7"/>
      <c r="BVB283" s="7"/>
      <c r="BVC283" s="7"/>
      <c r="BVD283" s="7"/>
      <c r="BVE283" s="7"/>
      <c r="BVF283" s="7"/>
      <c r="BVG283" s="7"/>
      <c r="BVH283" s="7"/>
      <c r="BVI283" s="7"/>
      <c r="BVJ283" s="7"/>
      <c r="BVK283" s="7"/>
      <c r="BVL283" s="7"/>
      <c r="BVM283" s="7"/>
      <c r="BVN283" s="7"/>
      <c r="BVO283" s="7"/>
      <c r="BVP283" s="7"/>
      <c r="BVQ283" s="7"/>
      <c r="BVR283" s="7"/>
      <c r="BVS283" s="7"/>
      <c r="BVT283" s="7"/>
      <c r="BVU283" s="7"/>
      <c r="BVV283" s="7"/>
      <c r="BVW283" s="7"/>
      <c r="BVX283" s="7"/>
      <c r="BVY283" s="7"/>
      <c r="BVZ283" s="7"/>
      <c r="BWA283" s="7"/>
      <c r="BWB283" s="7"/>
      <c r="BWC283" s="7"/>
      <c r="BWD283" s="7"/>
      <c r="BWE283" s="7"/>
      <c r="BWF283" s="7"/>
      <c r="BWG283" s="7"/>
      <c r="BWH283" s="7"/>
      <c r="BWI283" s="7"/>
      <c r="BWJ283" s="7"/>
      <c r="BWK283" s="7"/>
      <c r="BWL283" s="7"/>
      <c r="BWM283" s="7"/>
      <c r="BWN283" s="7"/>
      <c r="BWO283" s="7"/>
      <c r="BWP283" s="7"/>
      <c r="BWQ283" s="7"/>
      <c r="BWR283" s="7"/>
      <c r="BWS283" s="7"/>
      <c r="BWT283" s="7"/>
      <c r="BWU283" s="7"/>
      <c r="BWV283" s="7"/>
      <c r="BWW283" s="7"/>
      <c r="BWX283" s="7"/>
      <c r="BWY283" s="7"/>
      <c r="BWZ283" s="7"/>
      <c r="BXA283" s="7"/>
      <c r="BXB283" s="7"/>
      <c r="BXC283" s="7"/>
      <c r="BXD283" s="7"/>
      <c r="BXE283" s="7"/>
      <c r="BXF283" s="7"/>
      <c r="BXG283" s="7"/>
      <c r="BXH283" s="7"/>
      <c r="BXI283" s="7"/>
      <c r="BXJ283" s="7"/>
      <c r="BXK283" s="7"/>
      <c r="BXL283" s="7"/>
      <c r="BXM283" s="7"/>
      <c r="BXN283" s="7"/>
      <c r="BXO283" s="7"/>
      <c r="BXP283" s="7"/>
      <c r="BXQ283" s="7"/>
      <c r="BXR283" s="7"/>
      <c r="BXS283" s="7"/>
      <c r="BXT283" s="7"/>
      <c r="BXU283" s="7"/>
      <c r="BXV283" s="7"/>
      <c r="BXW283" s="7"/>
      <c r="BXX283" s="7"/>
      <c r="BXY283" s="7"/>
      <c r="BXZ283" s="7"/>
      <c r="BYA283" s="7"/>
      <c r="BYB283" s="7"/>
      <c r="BYC283" s="7"/>
      <c r="BYD283" s="7"/>
      <c r="BYE283" s="7"/>
      <c r="BYF283" s="7"/>
      <c r="BYG283" s="7"/>
      <c r="BYH283" s="7"/>
      <c r="BYI283" s="7"/>
      <c r="BYJ283" s="7"/>
      <c r="BYK283" s="7"/>
      <c r="BYL283" s="7"/>
      <c r="BYM283" s="7"/>
      <c r="BYN283" s="7"/>
      <c r="BYO283" s="7"/>
      <c r="BYP283" s="7"/>
      <c r="BYQ283" s="7"/>
      <c r="BYR283" s="7"/>
      <c r="BYS283" s="7"/>
      <c r="BYT283" s="7"/>
      <c r="BYU283" s="7"/>
      <c r="BYV283" s="7"/>
      <c r="BYW283" s="7"/>
      <c r="BYX283" s="7"/>
      <c r="BYY283" s="7"/>
      <c r="BYZ283" s="7"/>
      <c r="BZA283" s="7"/>
      <c r="BZB283" s="7"/>
      <c r="BZC283" s="7"/>
      <c r="BZD283" s="7"/>
      <c r="BZE283" s="7"/>
      <c r="BZF283" s="7"/>
      <c r="BZG283" s="7"/>
      <c r="BZH283" s="7"/>
      <c r="BZI283" s="7"/>
      <c r="BZJ283" s="7"/>
      <c r="BZK283" s="7"/>
      <c r="BZL283" s="7"/>
      <c r="BZM283" s="7"/>
      <c r="BZN283" s="7"/>
      <c r="BZO283" s="7"/>
      <c r="BZP283" s="7"/>
      <c r="BZQ283" s="7"/>
      <c r="BZR283" s="7"/>
      <c r="BZS283" s="7"/>
      <c r="BZT283" s="7"/>
      <c r="BZU283" s="7"/>
      <c r="BZV283" s="7"/>
      <c r="BZW283" s="7"/>
      <c r="BZX283" s="7"/>
      <c r="BZY283" s="7"/>
      <c r="BZZ283" s="7"/>
      <c r="CAA283" s="7"/>
      <c r="CAB283" s="7"/>
      <c r="CAC283" s="7"/>
      <c r="CAD283" s="7"/>
      <c r="CAE283" s="7"/>
      <c r="CAF283" s="7"/>
      <c r="CAG283" s="7"/>
      <c r="CAH283" s="7"/>
      <c r="CAI283" s="7"/>
      <c r="CAJ283" s="7"/>
      <c r="CAK283" s="7"/>
      <c r="CAL283" s="7"/>
      <c r="CAM283" s="7"/>
      <c r="CAN283" s="7"/>
      <c r="CAO283" s="7"/>
      <c r="CAP283" s="7"/>
      <c r="CAQ283" s="7"/>
      <c r="CAR283" s="7"/>
      <c r="CAS283" s="7"/>
      <c r="CAT283" s="7"/>
      <c r="CAU283" s="7"/>
      <c r="CAV283" s="7"/>
      <c r="CAW283" s="7"/>
      <c r="CAX283" s="7"/>
      <c r="CAY283" s="7"/>
      <c r="CAZ283" s="7"/>
      <c r="CBA283" s="7"/>
      <c r="CBB283" s="7"/>
      <c r="CBC283" s="7"/>
      <c r="CBD283" s="7"/>
      <c r="CBE283" s="7"/>
      <c r="CBF283" s="7"/>
      <c r="CBG283" s="7"/>
      <c r="CBH283" s="7"/>
      <c r="CBI283" s="7"/>
      <c r="CBJ283" s="7"/>
      <c r="CBK283" s="7"/>
      <c r="CBL283" s="7"/>
      <c r="CBM283" s="7"/>
      <c r="CBN283" s="7"/>
      <c r="CBO283" s="7"/>
      <c r="CBP283" s="7"/>
      <c r="CBQ283" s="7"/>
      <c r="CBR283" s="7"/>
      <c r="CBS283" s="7"/>
      <c r="CBT283" s="7"/>
      <c r="CBU283" s="7"/>
      <c r="CBV283" s="7"/>
      <c r="CBW283" s="7"/>
      <c r="CBX283" s="7"/>
      <c r="CBY283" s="7"/>
      <c r="CBZ283" s="7"/>
      <c r="CCA283" s="7"/>
      <c r="CCB283" s="7"/>
      <c r="CCC283" s="7"/>
      <c r="CCD283" s="7"/>
      <c r="CCE283" s="7"/>
      <c r="CCF283" s="7"/>
      <c r="CCG283" s="7"/>
      <c r="CCH283" s="7"/>
      <c r="CCI283" s="7"/>
      <c r="CCJ283" s="7"/>
      <c r="CCK283" s="7"/>
      <c r="CCL283" s="7"/>
      <c r="CCM283" s="7"/>
      <c r="CCN283" s="7"/>
      <c r="CCO283" s="7"/>
      <c r="CCP283" s="7"/>
      <c r="CCQ283" s="7"/>
      <c r="CCR283" s="7"/>
      <c r="CCS283" s="7"/>
      <c r="CCT283" s="7"/>
      <c r="CCU283" s="7"/>
      <c r="CCV283" s="7"/>
      <c r="CCW283" s="7"/>
      <c r="CCX283" s="7"/>
      <c r="CCY283" s="7"/>
      <c r="CCZ283" s="7"/>
      <c r="CDA283" s="7"/>
      <c r="CDB283" s="7"/>
      <c r="CDC283" s="7"/>
      <c r="CDD283" s="7"/>
      <c r="CDE283" s="7"/>
      <c r="CDF283" s="7"/>
      <c r="CDG283" s="7"/>
      <c r="CDH283" s="7"/>
      <c r="CDI283" s="7"/>
      <c r="CDJ283" s="7"/>
      <c r="CDK283" s="7"/>
      <c r="CDL283" s="7"/>
      <c r="CDM283" s="7"/>
      <c r="CDN283" s="7"/>
      <c r="CDO283" s="7"/>
      <c r="CDP283" s="7"/>
      <c r="CDQ283" s="7"/>
      <c r="CDR283" s="7"/>
      <c r="CDS283" s="7"/>
      <c r="CDT283" s="7"/>
      <c r="CDU283" s="7"/>
      <c r="CDV283" s="7"/>
      <c r="CDW283" s="7"/>
      <c r="CDX283" s="7"/>
      <c r="CDY283" s="7"/>
      <c r="CDZ283" s="7"/>
      <c r="CEA283" s="7"/>
      <c r="CEB283" s="7"/>
      <c r="CEC283" s="7"/>
      <c r="CED283" s="7"/>
      <c r="CEE283" s="7"/>
      <c r="CEF283" s="7"/>
      <c r="CEG283" s="7"/>
      <c r="CEH283" s="7"/>
      <c r="CEI283" s="7"/>
      <c r="CEJ283" s="7"/>
      <c r="CEK283" s="7"/>
      <c r="CEL283" s="7"/>
      <c r="CEM283" s="7"/>
      <c r="CEN283" s="7"/>
      <c r="CEO283" s="7"/>
      <c r="CEP283" s="7"/>
      <c r="CEQ283" s="7"/>
      <c r="CER283" s="7"/>
      <c r="CES283" s="7"/>
      <c r="CET283" s="7"/>
      <c r="CEU283" s="7"/>
      <c r="CEV283" s="7"/>
      <c r="CEW283" s="7"/>
      <c r="CEX283" s="7"/>
      <c r="CEY283" s="7"/>
      <c r="CEZ283" s="7"/>
      <c r="CFA283" s="7"/>
      <c r="CFB283" s="7"/>
      <c r="CFC283" s="7"/>
      <c r="CFD283" s="7"/>
      <c r="CFE283" s="7"/>
      <c r="CFF283" s="7"/>
      <c r="CFG283" s="7"/>
      <c r="CFH283" s="7"/>
      <c r="CFI283" s="7"/>
      <c r="CFJ283" s="7"/>
      <c r="CFK283" s="7"/>
      <c r="CFL283" s="7"/>
      <c r="CFM283" s="7"/>
      <c r="CFN283" s="7"/>
      <c r="CFO283" s="7"/>
      <c r="CFP283" s="7"/>
      <c r="CFQ283" s="7"/>
      <c r="CFR283" s="7"/>
      <c r="CFS283" s="7"/>
      <c r="CFT283" s="7"/>
      <c r="CFU283" s="7"/>
      <c r="CFV283" s="7"/>
      <c r="CFW283" s="7"/>
      <c r="CFX283" s="7"/>
      <c r="CFY283" s="7"/>
      <c r="CFZ283" s="7"/>
      <c r="CGA283" s="7"/>
      <c r="CGB283" s="7"/>
      <c r="CGC283" s="7"/>
      <c r="CGD283" s="7"/>
      <c r="CGE283" s="7"/>
      <c r="CGF283" s="7"/>
      <c r="CGG283" s="7"/>
      <c r="CGH283" s="7"/>
      <c r="CGI283" s="7"/>
      <c r="CGJ283" s="7"/>
      <c r="CGK283" s="7"/>
      <c r="CGL283" s="7"/>
      <c r="CGM283" s="7"/>
      <c r="CGN283" s="7"/>
      <c r="CGO283" s="7"/>
      <c r="CGP283" s="7"/>
      <c r="CGQ283" s="7"/>
      <c r="CGR283" s="7"/>
      <c r="CGS283" s="7"/>
      <c r="CGT283" s="7"/>
      <c r="CGU283" s="7"/>
      <c r="CGV283" s="7"/>
      <c r="CGW283" s="7"/>
      <c r="CGX283" s="7"/>
      <c r="CGY283" s="7"/>
      <c r="CGZ283" s="7"/>
      <c r="CHA283" s="7"/>
      <c r="CHB283" s="7"/>
      <c r="CHC283" s="7"/>
      <c r="CHD283" s="7"/>
      <c r="CHE283" s="7"/>
      <c r="CHF283" s="7"/>
      <c r="CHG283" s="7"/>
      <c r="CHH283" s="7"/>
      <c r="CHI283" s="7"/>
      <c r="CHJ283" s="7"/>
      <c r="CHK283" s="7"/>
      <c r="CHL283" s="7"/>
      <c r="CHM283" s="7"/>
      <c r="CHN283" s="7"/>
      <c r="CHO283" s="7"/>
      <c r="CHP283" s="7"/>
      <c r="CHQ283" s="7"/>
      <c r="CHR283" s="7"/>
      <c r="CHS283" s="7"/>
      <c r="CHT283" s="7"/>
      <c r="CHU283" s="7"/>
      <c r="CHV283" s="7"/>
      <c r="CHW283" s="7"/>
      <c r="CHX283" s="7"/>
      <c r="CHY283" s="7"/>
      <c r="CHZ283" s="7"/>
      <c r="CIA283" s="7"/>
      <c r="CIB283" s="7"/>
      <c r="CIC283" s="7"/>
      <c r="CID283" s="7"/>
      <c r="CIE283" s="7"/>
      <c r="CIF283" s="7"/>
      <c r="CIG283" s="7"/>
      <c r="CIH283" s="7"/>
      <c r="CII283" s="7"/>
      <c r="CIJ283" s="7"/>
      <c r="CIK283" s="7"/>
      <c r="CIL283" s="7"/>
      <c r="CIM283" s="7"/>
      <c r="CIN283" s="7"/>
      <c r="CIO283" s="7"/>
      <c r="CIP283" s="7"/>
      <c r="CIQ283" s="7"/>
      <c r="CIR283" s="7"/>
      <c r="CIS283" s="7"/>
      <c r="CIT283" s="7"/>
      <c r="CIU283" s="7"/>
      <c r="CIV283" s="7"/>
      <c r="CIW283" s="7"/>
      <c r="CIX283" s="7"/>
      <c r="CIY283" s="7"/>
      <c r="CIZ283" s="7"/>
      <c r="CJA283" s="7"/>
      <c r="CJB283" s="7"/>
      <c r="CJC283" s="7"/>
      <c r="CJD283" s="7"/>
      <c r="CJE283" s="7"/>
      <c r="CJF283" s="7"/>
      <c r="CJG283" s="7"/>
      <c r="CJH283" s="7"/>
      <c r="CJI283" s="7"/>
      <c r="CJJ283" s="7"/>
      <c r="CJK283" s="7"/>
      <c r="CJL283" s="7"/>
      <c r="CJM283" s="7"/>
      <c r="CJN283" s="7"/>
      <c r="CJO283" s="7"/>
      <c r="CJP283" s="7"/>
      <c r="CJQ283" s="7"/>
      <c r="CJR283" s="7"/>
      <c r="CJS283" s="7"/>
      <c r="CJT283" s="7"/>
      <c r="CJU283" s="7"/>
      <c r="CJV283" s="7"/>
      <c r="CJW283" s="7"/>
      <c r="CJX283" s="7"/>
      <c r="CJY283" s="7"/>
      <c r="CJZ283" s="7"/>
      <c r="CKA283" s="7"/>
      <c r="CKB283" s="7"/>
      <c r="CKC283" s="7"/>
      <c r="CKD283" s="7"/>
      <c r="CKE283" s="7"/>
      <c r="CKF283" s="7"/>
      <c r="CKG283" s="7"/>
      <c r="CKH283" s="7"/>
      <c r="CKI283" s="7"/>
      <c r="CKJ283" s="7"/>
      <c r="CKK283" s="7"/>
      <c r="CKL283" s="7"/>
      <c r="CKM283" s="7"/>
      <c r="CKN283" s="7"/>
      <c r="CKO283" s="7"/>
      <c r="CKP283" s="7"/>
      <c r="CKQ283" s="7"/>
      <c r="CKR283" s="7"/>
      <c r="CKS283" s="7"/>
      <c r="CKT283" s="7"/>
      <c r="CKU283" s="7"/>
      <c r="CKV283" s="7"/>
      <c r="CKW283" s="7"/>
      <c r="CKX283" s="7"/>
      <c r="CKY283" s="7"/>
      <c r="CKZ283" s="7"/>
      <c r="CLA283" s="7"/>
      <c r="CLB283" s="7"/>
      <c r="CLC283" s="7"/>
      <c r="CLD283" s="7"/>
      <c r="CLE283" s="7"/>
      <c r="CLF283" s="7"/>
      <c r="CLG283" s="7"/>
      <c r="CLH283" s="7"/>
      <c r="CLI283" s="7"/>
      <c r="CLJ283" s="7"/>
      <c r="CLK283" s="7"/>
      <c r="CLL283" s="7"/>
      <c r="CLM283" s="7"/>
      <c r="CLN283" s="7"/>
      <c r="CLO283" s="7"/>
      <c r="CLP283" s="7"/>
      <c r="CLQ283" s="7"/>
      <c r="CLR283" s="7"/>
      <c r="CLS283" s="7"/>
      <c r="CLT283" s="7"/>
      <c r="CLU283" s="7"/>
      <c r="CLV283" s="7"/>
      <c r="CLW283" s="7"/>
      <c r="CLX283" s="7"/>
      <c r="CLY283" s="7"/>
      <c r="CLZ283" s="7"/>
      <c r="CMA283" s="7"/>
      <c r="CMB283" s="7"/>
      <c r="CMC283" s="7"/>
      <c r="CMD283" s="7"/>
      <c r="CME283" s="7"/>
      <c r="CMF283" s="7"/>
      <c r="CMG283" s="7"/>
      <c r="CMH283" s="7"/>
      <c r="CMI283" s="7"/>
      <c r="CMJ283" s="7"/>
      <c r="CMK283" s="7"/>
      <c r="CML283" s="7"/>
      <c r="CMM283" s="7"/>
      <c r="CMN283" s="7"/>
      <c r="CMO283" s="7"/>
      <c r="CMP283" s="7"/>
      <c r="CMQ283" s="7"/>
      <c r="CMR283" s="7"/>
      <c r="CMS283" s="7"/>
      <c r="CMT283" s="7"/>
      <c r="CMU283" s="7"/>
      <c r="CMV283" s="7"/>
      <c r="CMW283" s="7"/>
      <c r="CMX283" s="7"/>
      <c r="CMY283" s="7"/>
      <c r="CMZ283" s="7"/>
      <c r="CNA283" s="7"/>
      <c r="CNB283" s="7"/>
      <c r="CNC283" s="7"/>
      <c r="CND283" s="7"/>
      <c r="CNE283" s="7"/>
      <c r="CNF283" s="7"/>
      <c r="CNG283" s="7"/>
      <c r="CNH283" s="7"/>
      <c r="CNI283" s="7"/>
      <c r="CNJ283" s="7"/>
      <c r="CNK283" s="7"/>
      <c r="CNL283" s="7"/>
      <c r="CNM283" s="7"/>
      <c r="CNN283" s="7"/>
      <c r="CNO283" s="7"/>
      <c r="CNP283" s="7"/>
      <c r="CNQ283" s="7"/>
      <c r="CNR283" s="7"/>
      <c r="CNS283" s="7"/>
      <c r="CNT283" s="7"/>
      <c r="CNU283" s="7"/>
      <c r="CNV283" s="7"/>
      <c r="CNW283" s="7"/>
      <c r="CNX283" s="7"/>
      <c r="CNY283" s="7"/>
      <c r="CNZ283" s="7"/>
      <c r="COA283" s="7"/>
      <c r="COB283" s="7"/>
      <c r="COC283" s="7"/>
      <c r="COD283" s="7"/>
      <c r="COE283" s="7"/>
      <c r="COF283" s="7"/>
      <c r="COG283" s="7"/>
      <c r="COH283" s="7"/>
      <c r="COI283" s="7"/>
      <c r="COJ283" s="7"/>
      <c r="COK283" s="7"/>
      <c r="COL283" s="7"/>
      <c r="COM283" s="7"/>
      <c r="CON283" s="7"/>
      <c r="COO283" s="7"/>
      <c r="COP283" s="7"/>
      <c r="COQ283" s="7"/>
      <c r="COR283" s="7"/>
      <c r="COS283" s="7"/>
      <c r="COT283" s="7"/>
      <c r="COU283" s="7"/>
      <c r="COV283" s="7"/>
      <c r="COW283" s="7"/>
      <c r="COX283" s="7"/>
      <c r="COY283" s="7"/>
      <c r="COZ283" s="7"/>
      <c r="CPA283" s="7"/>
      <c r="CPB283" s="7"/>
      <c r="CPC283" s="7"/>
      <c r="CPD283" s="7"/>
      <c r="CPE283" s="7"/>
      <c r="CPF283" s="7"/>
      <c r="CPG283" s="7"/>
      <c r="CPH283" s="7"/>
      <c r="CPI283" s="7"/>
      <c r="CPJ283" s="7"/>
      <c r="CPK283" s="7"/>
      <c r="CPL283" s="7"/>
      <c r="CPM283" s="7"/>
      <c r="CPN283" s="7"/>
      <c r="CPO283" s="7"/>
      <c r="CPP283" s="7"/>
      <c r="CPQ283" s="7"/>
      <c r="CPR283" s="7"/>
      <c r="CPS283" s="7"/>
      <c r="CPT283" s="7"/>
      <c r="CPU283" s="7"/>
      <c r="CPV283" s="7"/>
      <c r="CPW283" s="7"/>
      <c r="CPX283" s="7"/>
      <c r="CPY283" s="7"/>
      <c r="CPZ283" s="7"/>
      <c r="CQA283" s="7"/>
      <c r="CQB283" s="7"/>
      <c r="CQC283" s="7"/>
      <c r="CQD283" s="7"/>
      <c r="CQE283" s="7"/>
      <c r="CQF283" s="7"/>
      <c r="CQG283" s="7"/>
      <c r="CQH283" s="7"/>
      <c r="CQI283" s="7"/>
      <c r="CQJ283" s="7"/>
      <c r="CQK283" s="7"/>
      <c r="CQL283" s="7"/>
      <c r="CQM283" s="7"/>
      <c r="CQN283" s="7"/>
      <c r="CQO283" s="7"/>
      <c r="CQP283" s="7"/>
      <c r="CQQ283" s="7"/>
      <c r="CQR283" s="7"/>
      <c r="CQS283" s="7"/>
      <c r="CQT283" s="7"/>
      <c r="CQU283" s="7"/>
      <c r="CQV283" s="7"/>
      <c r="CQW283" s="7"/>
      <c r="CQX283" s="7"/>
      <c r="CQY283" s="7"/>
      <c r="CQZ283" s="7"/>
      <c r="CRA283" s="7"/>
      <c r="CRB283" s="7"/>
      <c r="CRC283" s="7"/>
      <c r="CRD283" s="7"/>
      <c r="CRE283" s="7"/>
      <c r="CRF283" s="7"/>
      <c r="CRG283" s="7"/>
      <c r="CRH283" s="7"/>
      <c r="CRI283" s="7"/>
      <c r="CRJ283" s="7"/>
      <c r="CRK283" s="7"/>
      <c r="CRL283" s="7"/>
      <c r="CRM283" s="7"/>
      <c r="CRN283" s="7"/>
      <c r="CRO283" s="7"/>
      <c r="CRP283" s="7"/>
      <c r="CRQ283" s="7"/>
      <c r="CRR283" s="7"/>
      <c r="CRS283" s="7"/>
      <c r="CRT283" s="7"/>
      <c r="CRU283" s="7"/>
      <c r="CRV283" s="7"/>
      <c r="CRW283" s="7"/>
      <c r="CRX283" s="7"/>
      <c r="CRY283" s="7"/>
      <c r="CRZ283" s="7"/>
      <c r="CSA283" s="7"/>
      <c r="CSB283" s="7"/>
      <c r="CSC283" s="7"/>
      <c r="CSD283" s="7"/>
      <c r="CSE283" s="7"/>
      <c r="CSF283" s="7"/>
      <c r="CSG283" s="7"/>
      <c r="CSH283" s="7"/>
      <c r="CSI283" s="7"/>
      <c r="CSJ283" s="7"/>
      <c r="CSK283" s="7"/>
      <c r="CSL283" s="7"/>
      <c r="CSM283" s="7"/>
      <c r="CSN283" s="7"/>
      <c r="CSO283" s="7"/>
      <c r="CSP283" s="7"/>
      <c r="CSQ283" s="7"/>
      <c r="CSR283" s="7"/>
      <c r="CSS283" s="7"/>
      <c r="CST283" s="7"/>
      <c r="CSU283" s="7"/>
      <c r="CSV283" s="7"/>
      <c r="CSW283" s="7"/>
      <c r="CSX283" s="7"/>
      <c r="CSY283" s="7"/>
      <c r="CSZ283" s="7"/>
      <c r="CTA283" s="7"/>
      <c r="CTB283" s="7"/>
      <c r="CTC283" s="7"/>
      <c r="CTD283" s="7"/>
      <c r="CTE283" s="7"/>
      <c r="CTF283" s="7"/>
      <c r="CTG283" s="7"/>
      <c r="CTH283" s="7"/>
      <c r="CTI283" s="7"/>
      <c r="CTJ283" s="7"/>
      <c r="CTK283" s="7"/>
      <c r="CTL283" s="7"/>
      <c r="CTM283" s="7"/>
      <c r="CTN283" s="7"/>
      <c r="CTO283" s="7"/>
      <c r="CTP283" s="7"/>
      <c r="CTQ283" s="7"/>
      <c r="CTR283" s="7"/>
      <c r="CTS283" s="7"/>
      <c r="CTT283" s="7"/>
      <c r="CTU283" s="7"/>
      <c r="CTV283" s="7"/>
      <c r="CTW283" s="7"/>
      <c r="CTX283" s="7"/>
      <c r="CTY283" s="7"/>
      <c r="CTZ283" s="7"/>
      <c r="CUA283" s="7"/>
      <c r="CUB283" s="7"/>
      <c r="CUC283" s="7"/>
      <c r="CUD283" s="7"/>
      <c r="CUE283" s="7"/>
      <c r="CUF283" s="7"/>
      <c r="CUG283" s="7"/>
      <c r="CUH283" s="7"/>
      <c r="CUI283" s="7"/>
      <c r="CUJ283" s="7"/>
      <c r="CUK283" s="7"/>
      <c r="CUL283" s="7"/>
      <c r="CUM283" s="7"/>
      <c r="CUN283" s="7"/>
      <c r="CUO283" s="7"/>
      <c r="CUP283" s="7"/>
      <c r="CUQ283" s="7"/>
      <c r="CUR283" s="7"/>
      <c r="CUS283" s="7"/>
      <c r="CUT283" s="7"/>
      <c r="CUU283" s="7"/>
      <c r="CUV283" s="7"/>
      <c r="CUW283" s="7"/>
      <c r="CUX283" s="7"/>
      <c r="CUY283" s="7"/>
      <c r="CUZ283" s="7"/>
      <c r="CVA283" s="7"/>
      <c r="CVB283" s="7"/>
      <c r="CVC283" s="7"/>
      <c r="CVD283" s="7"/>
      <c r="CVE283" s="7"/>
      <c r="CVF283" s="7"/>
      <c r="CVG283" s="7"/>
      <c r="CVH283" s="7"/>
      <c r="CVI283" s="7"/>
      <c r="CVJ283" s="7"/>
      <c r="CVK283" s="7"/>
      <c r="CVL283" s="7"/>
      <c r="CVM283" s="7"/>
      <c r="CVN283" s="7"/>
      <c r="CVO283" s="7"/>
      <c r="CVP283" s="7"/>
      <c r="CVQ283" s="7"/>
      <c r="CVR283" s="7"/>
      <c r="CVS283" s="7"/>
      <c r="CVT283" s="7"/>
      <c r="CVU283" s="7"/>
      <c r="CVV283" s="7"/>
      <c r="CVW283" s="7"/>
      <c r="CVX283" s="7"/>
      <c r="CVY283" s="7"/>
      <c r="CVZ283" s="7"/>
      <c r="CWA283" s="7"/>
      <c r="CWB283" s="7"/>
      <c r="CWC283" s="7"/>
      <c r="CWD283" s="7"/>
      <c r="CWE283" s="7"/>
      <c r="CWF283" s="7"/>
      <c r="CWG283" s="7"/>
      <c r="CWH283" s="7"/>
      <c r="CWI283" s="7"/>
      <c r="CWJ283" s="7"/>
      <c r="CWK283" s="7"/>
      <c r="CWL283" s="7"/>
      <c r="CWM283" s="7"/>
      <c r="CWN283" s="7"/>
      <c r="CWO283" s="7"/>
      <c r="CWP283" s="7"/>
      <c r="CWQ283" s="7"/>
      <c r="CWR283" s="7"/>
      <c r="CWS283" s="7"/>
      <c r="CWT283" s="7"/>
      <c r="CWU283" s="7"/>
      <c r="CWV283" s="7"/>
      <c r="CWW283" s="7"/>
      <c r="CWX283" s="7"/>
      <c r="CWY283" s="7"/>
      <c r="CWZ283" s="7"/>
      <c r="CXA283" s="7"/>
      <c r="CXB283" s="7"/>
      <c r="CXC283" s="7"/>
      <c r="CXD283" s="7"/>
      <c r="CXE283" s="7"/>
      <c r="CXF283" s="7"/>
      <c r="CXG283" s="7"/>
      <c r="CXH283" s="7"/>
      <c r="CXI283" s="7"/>
      <c r="CXJ283" s="7"/>
      <c r="CXK283" s="7"/>
      <c r="CXL283" s="7"/>
      <c r="CXM283" s="7"/>
      <c r="CXN283" s="7"/>
      <c r="CXO283" s="7"/>
      <c r="CXP283" s="7"/>
      <c r="CXQ283" s="7"/>
      <c r="CXR283" s="7"/>
      <c r="CXS283" s="7"/>
      <c r="CXT283" s="7"/>
      <c r="CXU283" s="7"/>
      <c r="CXV283" s="7"/>
      <c r="CXW283" s="7"/>
      <c r="CXX283" s="7"/>
      <c r="CXY283" s="7"/>
      <c r="CXZ283" s="7"/>
      <c r="CYA283" s="7"/>
      <c r="CYB283" s="7"/>
      <c r="CYC283" s="7"/>
      <c r="CYD283" s="7"/>
      <c r="CYE283" s="7"/>
      <c r="CYF283" s="7"/>
      <c r="CYG283" s="7"/>
      <c r="CYH283" s="7"/>
      <c r="CYI283" s="7"/>
      <c r="CYJ283" s="7"/>
      <c r="CYK283" s="7"/>
      <c r="CYL283" s="7"/>
      <c r="CYM283" s="7"/>
      <c r="CYN283" s="7"/>
      <c r="CYO283" s="7"/>
      <c r="CYP283" s="7"/>
      <c r="CYQ283" s="7"/>
      <c r="CYR283" s="7"/>
      <c r="CYS283" s="7"/>
      <c r="CYT283" s="7"/>
      <c r="CYU283" s="7"/>
      <c r="CYV283" s="7"/>
      <c r="CYW283" s="7"/>
      <c r="CYX283" s="7"/>
      <c r="CYY283" s="7"/>
      <c r="CYZ283" s="7"/>
      <c r="CZA283" s="7"/>
      <c r="CZB283" s="7"/>
      <c r="CZC283" s="7"/>
      <c r="CZD283" s="7"/>
      <c r="CZE283" s="7"/>
      <c r="CZF283" s="7"/>
      <c r="CZG283" s="7"/>
      <c r="CZH283" s="7"/>
      <c r="CZI283" s="7"/>
      <c r="CZJ283" s="7"/>
      <c r="CZK283" s="7"/>
      <c r="CZL283" s="7"/>
      <c r="CZM283" s="7"/>
      <c r="CZN283" s="7"/>
      <c r="CZO283" s="7"/>
      <c r="CZP283" s="7"/>
      <c r="CZQ283" s="7"/>
      <c r="CZR283" s="7"/>
      <c r="CZS283" s="7"/>
      <c r="CZT283" s="7"/>
      <c r="CZU283" s="7"/>
      <c r="CZV283" s="7"/>
      <c r="CZW283" s="7"/>
      <c r="CZX283" s="7"/>
      <c r="CZY283" s="7"/>
      <c r="CZZ283" s="7"/>
      <c r="DAA283" s="7"/>
      <c r="DAB283" s="7"/>
      <c r="DAC283" s="7"/>
      <c r="DAD283" s="7"/>
      <c r="DAE283" s="7"/>
      <c r="DAF283" s="7"/>
      <c r="DAG283" s="7"/>
      <c r="DAH283" s="7"/>
      <c r="DAI283" s="7"/>
      <c r="DAJ283" s="7"/>
      <c r="DAK283" s="7"/>
      <c r="DAL283" s="7"/>
      <c r="DAM283" s="7"/>
      <c r="DAN283" s="7"/>
      <c r="DAO283" s="7"/>
      <c r="DAP283" s="7"/>
      <c r="DAQ283" s="7"/>
      <c r="DAR283" s="7"/>
      <c r="DAS283" s="7"/>
      <c r="DAT283" s="7"/>
      <c r="DAU283" s="7"/>
      <c r="DAV283" s="7"/>
      <c r="DAW283" s="7"/>
      <c r="DAX283" s="7"/>
      <c r="DAY283" s="7"/>
      <c r="DAZ283" s="7"/>
      <c r="DBA283" s="7"/>
      <c r="DBB283" s="7"/>
      <c r="DBC283" s="7"/>
      <c r="DBD283" s="7"/>
      <c r="DBE283" s="7"/>
      <c r="DBF283" s="7"/>
      <c r="DBG283" s="7"/>
      <c r="DBH283" s="7"/>
      <c r="DBI283" s="7"/>
      <c r="DBJ283" s="7"/>
      <c r="DBK283" s="7"/>
      <c r="DBL283" s="7"/>
      <c r="DBM283" s="7"/>
      <c r="DBN283" s="7"/>
      <c r="DBO283" s="7"/>
      <c r="DBP283" s="7"/>
      <c r="DBQ283" s="7"/>
      <c r="DBR283" s="7"/>
      <c r="DBS283" s="7"/>
      <c r="DBT283" s="7"/>
      <c r="DBU283" s="7"/>
      <c r="DBV283" s="7"/>
      <c r="DBW283" s="7"/>
      <c r="DBX283" s="7"/>
      <c r="DBY283" s="7"/>
      <c r="DBZ283" s="7"/>
      <c r="DCA283" s="7"/>
      <c r="DCB283" s="7"/>
      <c r="DCC283" s="7"/>
      <c r="DCD283" s="7"/>
      <c r="DCE283" s="7"/>
      <c r="DCF283" s="7"/>
      <c r="DCG283" s="7"/>
      <c r="DCH283" s="7"/>
      <c r="DCI283" s="7"/>
      <c r="DCJ283" s="7"/>
      <c r="DCK283" s="7"/>
      <c r="DCL283" s="7"/>
      <c r="DCM283" s="7"/>
      <c r="DCN283" s="7"/>
      <c r="DCO283" s="7"/>
      <c r="DCP283" s="7"/>
      <c r="DCQ283" s="7"/>
      <c r="DCR283" s="7"/>
      <c r="DCS283" s="7"/>
      <c r="DCT283" s="7"/>
      <c r="DCU283" s="7"/>
      <c r="DCV283" s="7"/>
      <c r="DCW283" s="7"/>
      <c r="DCX283" s="7"/>
      <c r="DCY283" s="7"/>
      <c r="DCZ283" s="7"/>
      <c r="DDA283" s="7"/>
      <c r="DDB283" s="7"/>
      <c r="DDC283" s="7"/>
      <c r="DDD283" s="7"/>
      <c r="DDE283" s="7"/>
      <c r="DDF283" s="7"/>
      <c r="DDG283" s="7"/>
      <c r="DDH283" s="7"/>
      <c r="DDI283" s="7"/>
      <c r="DDJ283" s="7"/>
      <c r="DDK283" s="7"/>
      <c r="DDL283" s="7"/>
      <c r="DDM283" s="7"/>
      <c r="DDN283" s="7"/>
      <c r="DDO283" s="7"/>
      <c r="DDP283" s="7"/>
      <c r="DDQ283" s="7"/>
      <c r="DDR283" s="7"/>
      <c r="DDS283" s="7"/>
      <c r="DDT283" s="7"/>
      <c r="DDU283" s="7"/>
      <c r="DDV283" s="7"/>
      <c r="DDW283" s="7"/>
      <c r="DDX283" s="7"/>
      <c r="DDY283" s="7"/>
      <c r="DDZ283" s="7"/>
      <c r="DEA283" s="7"/>
      <c r="DEB283" s="7"/>
      <c r="DEC283" s="7"/>
      <c r="DED283" s="7"/>
      <c r="DEE283" s="7"/>
      <c r="DEF283" s="7"/>
      <c r="DEG283" s="7"/>
      <c r="DEH283" s="7"/>
      <c r="DEI283" s="7"/>
      <c r="DEJ283" s="7"/>
      <c r="DEK283" s="7"/>
      <c r="DEL283" s="7"/>
      <c r="DEM283" s="7"/>
      <c r="DEN283" s="7"/>
      <c r="DEO283" s="7"/>
      <c r="DEP283" s="7"/>
      <c r="DEQ283" s="7"/>
      <c r="DER283" s="7"/>
      <c r="DES283" s="7"/>
      <c r="DET283" s="7"/>
      <c r="DEU283" s="7"/>
      <c r="DEV283" s="7"/>
      <c r="DEW283" s="7"/>
      <c r="DEX283" s="7"/>
      <c r="DEY283" s="7"/>
      <c r="DEZ283" s="7"/>
      <c r="DFA283" s="7"/>
      <c r="DFB283" s="7"/>
      <c r="DFC283" s="7"/>
      <c r="DFD283" s="7"/>
      <c r="DFE283" s="7"/>
      <c r="DFF283" s="7"/>
      <c r="DFG283" s="7"/>
      <c r="DFH283" s="7"/>
      <c r="DFI283" s="7"/>
      <c r="DFJ283" s="7"/>
      <c r="DFK283" s="7"/>
      <c r="DFL283" s="7"/>
      <c r="DFM283" s="7"/>
      <c r="DFN283" s="7"/>
      <c r="DFO283" s="7"/>
      <c r="DFP283" s="7"/>
      <c r="DFQ283" s="7"/>
      <c r="DFR283" s="7"/>
      <c r="DFS283" s="7"/>
      <c r="DFT283" s="7"/>
      <c r="DFU283" s="7"/>
      <c r="DFV283" s="7"/>
      <c r="DFW283" s="7"/>
      <c r="DFX283" s="7"/>
      <c r="DFY283" s="7"/>
      <c r="DFZ283" s="7"/>
      <c r="DGA283" s="7"/>
      <c r="DGB283" s="7"/>
      <c r="DGC283" s="7"/>
      <c r="DGD283" s="7"/>
      <c r="DGE283" s="7"/>
      <c r="DGF283" s="7"/>
      <c r="DGG283" s="7"/>
      <c r="DGH283" s="7"/>
      <c r="DGI283" s="7"/>
      <c r="DGJ283" s="7"/>
      <c r="DGK283" s="7"/>
      <c r="DGL283" s="7"/>
      <c r="DGM283" s="7"/>
      <c r="DGN283" s="7"/>
      <c r="DGO283" s="7"/>
      <c r="DGP283" s="7"/>
      <c r="DGQ283" s="7"/>
      <c r="DGR283" s="7"/>
      <c r="DGS283" s="7"/>
      <c r="DGT283" s="7"/>
      <c r="DGU283" s="7"/>
      <c r="DGV283" s="7"/>
      <c r="DGW283" s="7"/>
      <c r="DGX283" s="7"/>
      <c r="DGY283" s="7"/>
      <c r="DGZ283" s="7"/>
      <c r="DHA283" s="7"/>
      <c r="DHB283" s="7"/>
      <c r="DHC283" s="7"/>
      <c r="DHD283" s="7"/>
      <c r="DHE283" s="7"/>
      <c r="DHF283" s="7"/>
      <c r="DHG283" s="7"/>
      <c r="DHH283" s="7"/>
      <c r="DHI283" s="7"/>
      <c r="DHJ283" s="7"/>
      <c r="DHK283" s="7"/>
      <c r="DHL283" s="7"/>
      <c r="DHM283" s="7"/>
      <c r="DHN283" s="7"/>
      <c r="DHO283" s="7"/>
      <c r="DHP283" s="7"/>
      <c r="DHQ283" s="7"/>
      <c r="DHR283" s="7"/>
      <c r="DHS283" s="7"/>
      <c r="DHT283" s="7"/>
      <c r="DHU283" s="7"/>
      <c r="DHV283" s="7"/>
      <c r="DHW283" s="7"/>
      <c r="DHX283" s="7"/>
      <c r="DHY283" s="7"/>
      <c r="DHZ283" s="7"/>
      <c r="DIA283" s="7"/>
      <c r="DIB283" s="7"/>
      <c r="DIC283" s="7"/>
      <c r="DID283" s="7"/>
      <c r="DIE283" s="7"/>
      <c r="DIF283" s="7"/>
      <c r="DIG283" s="7"/>
      <c r="DIH283" s="7"/>
      <c r="DII283" s="7"/>
      <c r="DIJ283" s="7"/>
      <c r="DIK283" s="7"/>
      <c r="DIL283" s="7"/>
      <c r="DIM283" s="7"/>
      <c r="DIN283" s="7"/>
      <c r="DIO283" s="7"/>
      <c r="DIP283" s="7"/>
      <c r="DIQ283" s="7"/>
      <c r="DIR283" s="7"/>
      <c r="DIS283" s="7"/>
      <c r="DIT283" s="7"/>
      <c r="DIU283" s="7"/>
      <c r="DIV283" s="7"/>
      <c r="DIW283" s="7"/>
      <c r="DIX283" s="7"/>
      <c r="DIY283" s="7"/>
      <c r="DIZ283" s="7"/>
      <c r="DJA283" s="7"/>
      <c r="DJB283" s="7"/>
      <c r="DJC283" s="7"/>
      <c r="DJD283" s="7"/>
      <c r="DJE283" s="7"/>
      <c r="DJF283" s="7"/>
      <c r="DJG283" s="7"/>
      <c r="DJH283" s="7"/>
      <c r="DJI283" s="7"/>
      <c r="DJJ283" s="7"/>
      <c r="DJK283" s="7"/>
      <c r="DJL283" s="7"/>
      <c r="DJM283" s="7"/>
      <c r="DJN283" s="7"/>
      <c r="DJO283" s="7"/>
      <c r="DJP283" s="7"/>
      <c r="DJQ283" s="7"/>
      <c r="DJR283" s="7"/>
      <c r="DJS283" s="7"/>
      <c r="DJT283" s="7"/>
      <c r="DJU283" s="7"/>
      <c r="DJV283" s="7"/>
      <c r="DJW283" s="7"/>
      <c r="DJX283" s="7"/>
      <c r="DJY283" s="7"/>
      <c r="DJZ283" s="7"/>
      <c r="DKA283" s="7"/>
      <c r="DKB283" s="7"/>
      <c r="DKC283" s="7"/>
      <c r="DKD283" s="7"/>
      <c r="DKE283" s="7"/>
      <c r="DKF283" s="7"/>
      <c r="DKG283" s="7"/>
      <c r="DKH283" s="7"/>
      <c r="DKI283" s="7"/>
      <c r="DKJ283" s="7"/>
      <c r="DKK283" s="7"/>
      <c r="DKL283" s="7"/>
      <c r="DKM283" s="7"/>
      <c r="DKN283" s="7"/>
      <c r="DKO283" s="7"/>
      <c r="DKP283" s="7"/>
      <c r="DKQ283" s="7"/>
      <c r="DKR283" s="7"/>
      <c r="DKS283" s="7"/>
      <c r="DKT283" s="7"/>
      <c r="DKU283" s="7"/>
      <c r="DKV283" s="7"/>
      <c r="DKW283" s="7"/>
      <c r="DKX283" s="7"/>
      <c r="DKY283" s="7"/>
      <c r="DKZ283" s="7"/>
      <c r="DLA283" s="7"/>
      <c r="DLB283" s="7"/>
      <c r="DLC283" s="7"/>
      <c r="DLD283" s="7"/>
      <c r="DLE283" s="7"/>
      <c r="DLF283" s="7"/>
      <c r="DLG283" s="7"/>
      <c r="DLH283" s="7"/>
      <c r="DLI283" s="7"/>
      <c r="DLJ283" s="7"/>
      <c r="DLK283" s="7"/>
      <c r="DLL283" s="7"/>
      <c r="DLM283" s="7"/>
      <c r="DLN283" s="7"/>
      <c r="DLO283" s="7"/>
      <c r="DLP283" s="7"/>
      <c r="DLQ283" s="7"/>
      <c r="DLR283" s="7"/>
      <c r="DLS283" s="7"/>
      <c r="DLT283" s="7"/>
      <c r="DLU283" s="7"/>
      <c r="DLV283" s="7"/>
      <c r="DLW283" s="7"/>
      <c r="DLX283" s="7"/>
      <c r="DLY283" s="7"/>
      <c r="DLZ283" s="7"/>
      <c r="DMA283" s="7"/>
      <c r="DMB283" s="7"/>
      <c r="DMC283" s="7"/>
      <c r="DMD283" s="7"/>
      <c r="DME283" s="7"/>
      <c r="DMF283" s="7"/>
      <c r="DMG283" s="7"/>
      <c r="DMH283" s="7"/>
      <c r="DMI283" s="7"/>
      <c r="DMJ283" s="7"/>
      <c r="DMK283" s="7"/>
      <c r="DML283" s="7"/>
      <c r="DMM283" s="7"/>
      <c r="DMN283" s="7"/>
      <c r="DMO283" s="7"/>
      <c r="DMP283" s="7"/>
      <c r="DMQ283" s="7"/>
      <c r="DMR283" s="7"/>
      <c r="DMS283" s="7"/>
      <c r="DMT283" s="7"/>
      <c r="DMU283" s="7"/>
      <c r="DMV283" s="7"/>
      <c r="DMW283" s="7"/>
      <c r="DMX283" s="7"/>
      <c r="DMY283" s="7"/>
      <c r="DMZ283" s="7"/>
      <c r="DNA283" s="7"/>
      <c r="DNB283" s="7"/>
      <c r="DNC283" s="7"/>
      <c r="DND283" s="7"/>
      <c r="DNE283" s="7"/>
      <c r="DNF283" s="7"/>
      <c r="DNG283" s="7"/>
      <c r="DNH283" s="7"/>
      <c r="DNI283" s="7"/>
      <c r="DNJ283" s="7"/>
      <c r="DNK283" s="7"/>
      <c r="DNL283" s="7"/>
      <c r="DNM283" s="7"/>
      <c r="DNN283" s="7"/>
      <c r="DNO283" s="7"/>
      <c r="DNP283" s="7"/>
      <c r="DNQ283" s="7"/>
      <c r="DNR283" s="7"/>
      <c r="DNS283" s="7"/>
      <c r="DNT283" s="7"/>
      <c r="DNU283" s="7"/>
      <c r="DNV283" s="7"/>
      <c r="DNW283" s="7"/>
      <c r="DNX283" s="7"/>
      <c r="DNY283" s="7"/>
      <c r="DNZ283" s="7"/>
      <c r="DOA283" s="7"/>
      <c r="DOB283" s="7"/>
      <c r="DOC283" s="7"/>
      <c r="DOD283" s="7"/>
      <c r="DOE283" s="7"/>
      <c r="DOF283" s="7"/>
      <c r="DOG283" s="7"/>
      <c r="DOH283" s="7"/>
      <c r="DOI283" s="7"/>
      <c r="DOJ283" s="7"/>
      <c r="DOK283" s="7"/>
      <c r="DOL283" s="7"/>
      <c r="DOM283" s="7"/>
      <c r="DON283" s="7"/>
      <c r="DOO283" s="7"/>
      <c r="DOP283" s="7"/>
      <c r="DOQ283" s="7"/>
      <c r="DOR283" s="7"/>
      <c r="DOS283" s="7"/>
      <c r="DOT283" s="7"/>
      <c r="DOU283" s="7"/>
      <c r="DOV283" s="7"/>
      <c r="DOW283" s="7"/>
      <c r="DOX283" s="7"/>
      <c r="DOY283" s="7"/>
      <c r="DOZ283" s="7"/>
      <c r="DPA283" s="7"/>
      <c r="DPB283" s="7"/>
      <c r="DPC283" s="7"/>
      <c r="DPD283" s="7"/>
      <c r="DPE283" s="7"/>
      <c r="DPF283" s="7"/>
      <c r="DPG283" s="7"/>
      <c r="DPH283" s="7"/>
      <c r="DPI283" s="7"/>
      <c r="DPJ283" s="7"/>
      <c r="DPK283" s="7"/>
      <c r="DPL283" s="7"/>
      <c r="DPM283" s="7"/>
      <c r="DPN283" s="7"/>
      <c r="DPO283" s="7"/>
      <c r="DPP283" s="7"/>
      <c r="DPQ283" s="7"/>
      <c r="DPR283" s="7"/>
      <c r="DPS283" s="7"/>
      <c r="DPT283" s="7"/>
      <c r="DPU283" s="7"/>
      <c r="DPV283" s="7"/>
      <c r="DPW283" s="7"/>
      <c r="DPX283" s="7"/>
      <c r="DPY283" s="7"/>
      <c r="DPZ283" s="7"/>
      <c r="DQA283" s="7"/>
      <c r="DQB283" s="7"/>
      <c r="DQC283" s="7"/>
      <c r="DQD283" s="7"/>
      <c r="DQE283" s="7"/>
      <c r="DQF283" s="7"/>
      <c r="DQG283" s="7"/>
      <c r="DQH283" s="7"/>
      <c r="DQI283" s="7"/>
      <c r="DQJ283" s="7"/>
      <c r="DQK283" s="7"/>
      <c r="DQL283" s="7"/>
      <c r="DQM283" s="7"/>
      <c r="DQN283" s="7"/>
      <c r="DQO283" s="7"/>
      <c r="DQP283" s="7"/>
      <c r="DQQ283" s="7"/>
      <c r="DQR283" s="7"/>
      <c r="DQS283" s="7"/>
      <c r="DQT283" s="7"/>
      <c r="DQU283" s="7"/>
      <c r="DQV283" s="7"/>
      <c r="DQW283" s="7"/>
      <c r="DQX283" s="7"/>
      <c r="DQY283" s="7"/>
      <c r="DQZ283" s="7"/>
      <c r="DRA283" s="7"/>
      <c r="DRB283" s="7"/>
      <c r="DRC283" s="7"/>
      <c r="DRD283" s="7"/>
      <c r="DRE283" s="7"/>
      <c r="DRF283" s="7"/>
      <c r="DRG283" s="7"/>
      <c r="DRH283" s="7"/>
      <c r="DRI283" s="7"/>
      <c r="DRJ283" s="7"/>
      <c r="DRK283" s="7"/>
      <c r="DRL283" s="7"/>
      <c r="DRM283" s="7"/>
      <c r="DRN283" s="7"/>
      <c r="DRO283" s="7"/>
      <c r="DRP283" s="7"/>
      <c r="DRQ283" s="7"/>
      <c r="DRR283" s="7"/>
      <c r="DRS283" s="7"/>
      <c r="DRT283" s="7"/>
      <c r="DRU283" s="7"/>
      <c r="DRV283" s="7"/>
      <c r="DRW283" s="7"/>
      <c r="DRX283" s="7"/>
      <c r="DRY283" s="7"/>
      <c r="DRZ283" s="7"/>
      <c r="DSA283" s="7"/>
      <c r="DSB283" s="7"/>
      <c r="DSC283" s="7"/>
      <c r="DSD283" s="7"/>
      <c r="DSE283" s="7"/>
      <c r="DSF283" s="7"/>
      <c r="DSG283" s="7"/>
      <c r="DSH283" s="7"/>
      <c r="DSI283" s="7"/>
      <c r="DSJ283" s="7"/>
      <c r="DSK283" s="7"/>
      <c r="DSL283" s="7"/>
      <c r="DSM283" s="7"/>
      <c r="DSN283" s="7"/>
      <c r="DSO283" s="7"/>
      <c r="DSP283" s="7"/>
      <c r="DSQ283" s="7"/>
      <c r="DSR283" s="7"/>
      <c r="DSS283" s="7"/>
      <c r="DST283" s="7"/>
      <c r="DSU283" s="7"/>
      <c r="DSV283" s="7"/>
      <c r="DSW283" s="7"/>
      <c r="DSX283" s="7"/>
      <c r="DSY283" s="7"/>
      <c r="DSZ283" s="7"/>
      <c r="DTA283" s="7"/>
      <c r="DTB283" s="7"/>
      <c r="DTC283" s="7"/>
      <c r="DTD283" s="7"/>
      <c r="DTE283" s="7"/>
      <c r="DTF283" s="7"/>
      <c r="DTG283" s="7"/>
      <c r="DTH283" s="7"/>
      <c r="DTI283" s="7"/>
      <c r="DTJ283" s="7"/>
      <c r="DTK283" s="7"/>
      <c r="DTL283" s="7"/>
      <c r="DTM283" s="7"/>
      <c r="DTN283" s="7"/>
      <c r="DTO283" s="7"/>
      <c r="DTP283" s="7"/>
      <c r="DTQ283" s="7"/>
      <c r="DTR283" s="7"/>
      <c r="DTS283" s="7"/>
      <c r="DTT283" s="7"/>
      <c r="DTU283" s="7"/>
      <c r="DTV283" s="7"/>
      <c r="DTW283" s="7"/>
      <c r="DTX283" s="7"/>
      <c r="DTY283" s="7"/>
      <c r="DTZ283" s="7"/>
      <c r="DUA283" s="7"/>
      <c r="DUB283" s="7"/>
      <c r="DUC283" s="7"/>
      <c r="DUD283" s="7"/>
      <c r="DUE283" s="7"/>
      <c r="DUF283" s="7"/>
      <c r="DUG283" s="7"/>
      <c r="DUH283" s="7"/>
      <c r="DUI283" s="7"/>
      <c r="DUJ283" s="7"/>
      <c r="DUK283" s="7"/>
      <c r="DUL283" s="7"/>
      <c r="DUM283" s="7"/>
      <c r="DUN283" s="7"/>
      <c r="DUO283" s="7"/>
      <c r="DUP283" s="7"/>
      <c r="DUQ283" s="7"/>
      <c r="DUR283" s="7"/>
      <c r="DUS283" s="7"/>
      <c r="DUT283" s="7"/>
      <c r="DUU283" s="7"/>
      <c r="DUV283" s="7"/>
      <c r="DUW283" s="7"/>
      <c r="DUX283" s="7"/>
      <c r="DUY283" s="7"/>
      <c r="DUZ283" s="7"/>
      <c r="DVA283" s="7"/>
      <c r="DVB283" s="7"/>
      <c r="DVC283" s="7"/>
      <c r="DVD283" s="7"/>
      <c r="DVE283" s="7"/>
      <c r="DVF283" s="7"/>
      <c r="DVG283" s="7"/>
      <c r="DVH283" s="7"/>
      <c r="DVI283" s="7"/>
      <c r="DVJ283" s="7"/>
      <c r="DVK283" s="7"/>
      <c r="DVL283" s="7"/>
      <c r="DVM283" s="7"/>
      <c r="DVN283" s="7"/>
      <c r="DVO283" s="7"/>
      <c r="DVP283" s="7"/>
      <c r="DVQ283" s="7"/>
      <c r="DVR283" s="7"/>
      <c r="DVS283" s="7"/>
      <c r="DVT283" s="7"/>
      <c r="DVU283" s="7"/>
      <c r="DVV283" s="7"/>
      <c r="DVW283" s="7"/>
      <c r="DVX283" s="7"/>
      <c r="DVY283" s="7"/>
      <c r="DVZ283" s="7"/>
      <c r="DWA283" s="7"/>
      <c r="DWB283" s="7"/>
      <c r="DWC283" s="7"/>
      <c r="DWD283" s="7"/>
      <c r="DWE283" s="7"/>
      <c r="DWF283" s="7"/>
      <c r="DWG283" s="7"/>
      <c r="DWH283" s="7"/>
      <c r="DWI283" s="7"/>
      <c r="DWJ283" s="7"/>
      <c r="DWK283" s="7"/>
      <c r="DWL283" s="7"/>
      <c r="DWM283" s="7"/>
      <c r="DWN283" s="7"/>
      <c r="DWO283" s="7"/>
      <c r="DWP283" s="7"/>
      <c r="DWQ283" s="7"/>
      <c r="DWR283" s="7"/>
      <c r="DWS283" s="7"/>
      <c r="DWT283" s="7"/>
      <c r="DWU283" s="7"/>
      <c r="DWV283" s="7"/>
      <c r="DWW283" s="7"/>
      <c r="DWX283" s="7"/>
      <c r="DWY283" s="7"/>
      <c r="DWZ283" s="7"/>
      <c r="DXA283" s="7"/>
      <c r="DXB283" s="7"/>
      <c r="DXC283" s="7"/>
      <c r="DXD283" s="7"/>
      <c r="DXE283" s="7"/>
      <c r="DXF283" s="7"/>
      <c r="DXG283" s="7"/>
      <c r="DXH283" s="7"/>
      <c r="DXI283" s="7"/>
      <c r="DXJ283" s="7"/>
      <c r="DXK283" s="7"/>
      <c r="DXL283" s="7"/>
      <c r="DXM283" s="7"/>
      <c r="DXN283" s="7"/>
      <c r="DXO283" s="7"/>
      <c r="DXP283" s="7"/>
      <c r="DXQ283" s="7"/>
      <c r="DXR283" s="7"/>
      <c r="DXS283" s="7"/>
      <c r="DXT283" s="7"/>
      <c r="DXU283" s="7"/>
      <c r="DXV283" s="7"/>
      <c r="DXW283" s="7"/>
      <c r="DXX283" s="7"/>
      <c r="DXY283" s="7"/>
      <c r="DXZ283" s="7"/>
      <c r="DYA283" s="7"/>
      <c r="DYB283" s="7"/>
      <c r="DYC283" s="7"/>
      <c r="DYD283" s="7"/>
      <c r="DYE283" s="7"/>
      <c r="DYF283" s="7"/>
      <c r="DYG283" s="7"/>
      <c r="DYH283" s="7"/>
      <c r="DYI283" s="7"/>
      <c r="DYJ283" s="7"/>
      <c r="DYK283" s="7"/>
      <c r="DYL283" s="7"/>
      <c r="DYM283" s="7"/>
      <c r="DYN283" s="7"/>
      <c r="DYO283" s="7"/>
      <c r="DYP283" s="7"/>
      <c r="DYQ283" s="7"/>
      <c r="DYR283" s="7"/>
      <c r="DYS283" s="7"/>
      <c r="DYT283" s="7"/>
      <c r="DYU283" s="7"/>
      <c r="DYV283" s="7"/>
      <c r="DYW283" s="7"/>
      <c r="DYX283" s="7"/>
      <c r="DYY283" s="7"/>
      <c r="DYZ283" s="7"/>
      <c r="DZA283" s="7"/>
      <c r="DZB283" s="7"/>
      <c r="DZC283" s="7"/>
      <c r="DZD283" s="7"/>
      <c r="DZE283" s="7"/>
      <c r="DZF283" s="7"/>
      <c r="DZG283" s="7"/>
      <c r="DZH283" s="7"/>
      <c r="DZI283" s="7"/>
      <c r="DZJ283" s="7"/>
      <c r="DZK283" s="7"/>
      <c r="DZL283" s="7"/>
      <c r="DZM283" s="7"/>
      <c r="DZN283" s="7"/>
      <c r="DZO283" s="7"/>
      <c r="DZP283" s="7"/>
      <c r="DZQ283" s="7"/>
      <c r="DZR283" s="7"/>
      <c r="DZS283" s="7"/>
      <c r="DZT283" s="7"/>
      <c r="DZU283" s="7"/>
      <c r="DZV283" s="7"/>
      <c r="DZW283" s="7"/>
      <c r="DZX283" s="7"/>
      <c r="DZY283" s="7"/>
      <c r="DZZ283" s="7"/>
      <c r="EAA283" s="7"/>
      <c r="EAB283" s="7"/>
      <c r="EAC283" s="7"/>
      <c r="EAD283" s="7"/>
      <c r="EAE283" s="7"/>
      <c r="EAF283" s="7"/>
      <c r="EAG283" s="7"/>
      <c r="EAH283" s="7"/>
      <c r="EAI283" s="7"/>
      <c r="EAJ283" s="7"/>
      <c r="EAK283" s="7"/>
      <c r="EAL283" s="7"/>
      <c r="EAM283" s="7"/>
      <c r="EAN283" s="7"/>
      <c r="EAO283" s="7"/>
      <c r="EAP283" s="7"/>
      <c r="EAQ283" s="7"/>
      <c r="EAR283" s="7"/>
      <c r="EAS283" s="7"/>
      <c r="EAT283" s="7"/>
      <c r="EAU283" s="7"/>
      <c r="EAV283" s="7"/>
      <c r="EAW283" s="7"/>
      <c r="EAX283" s="7"/>
      <c r="EAY283" s="7"/>
      <c r="EAZ283" s="7"/>
      <c r="EBA283" s="7"/>
      <c r="EBB283" s="7"/>
      <c r="EBC283" s="7"/>
      <c r="EBD283" s="7"/>
      <c r="EBE283" s="7"/>
      <c r="EBF283" s="7"/>
      <c r="EBG283" s="7"/>
      <c r="EBH283" s="7"/>
      <c r="EBI283" s="7"/>
      <c r="EBJ283" s="7"/>
      <c r="EBK283" s="7"/>
      <c r="EBL283" s="7"/>
      <c r="EBM283" s="7"/>
      <c r="EBN283" s="7"/>
      <c r="EBO283" s="7"/>
      <c r="EBP283" s="7"/>
      <c r="EBQ283" s="7"/>
      <c r="EBR283" s="7"/>
      <c r="EBS283" s="7"/>
      <c r="EBT283" s="7"/>
      <c r="EBU283" s="7"/>
      <c r="EBV283" s="7"/>
      <c r="EBW283" s="7"/>
      <c r="EBX283" s="7"/>
      <c r="EBY283" s="7"/>
      <c r="EBZ283" s="7"/>
      <c r="ECA283" s="7"/>
      <c r="ECB283" s="7"/>
      <c r="ECC283" s="7"/>
      <c r="ECD283" s="7"/>
      <c r="ECE283" s="7"/>
      <c r="ECF283" s="7"/>
      <c r="ECG283" s="7"/>
      <c r="ECH283" s="7"/>
      <c r="ECI283" s="7"/>
      <c r="ECJ283" s="7"/>
      <c r="ECK283" s="7"/>
      <c r="ECL283" s="7"/>
      <c r="ECM283" s="7"/>
      <c r="ECN283" s="7"/>
      <c r="ECO283" s="7"/>
      <c r="ECP283" s="7"/>
      <c r="ECQ283" s="7"/>
      <c r="ECR283" s="7"/>
      <c r="ECS283" s="7"/>
      <c r="ECT283" s="7"/>
      <c r="ECU283" s="7"/>
      <c r="ECV283" s="7"/>
      <c r="ECW283" s="7"/>
      <c r="ECX283" s="7"/>
      <c r="ECY283" s="7"/>
      <c r="ECZ283" s="7"/>
      <c r="EDA283" s="7"/>
      <c r="EDB283" s="7"/>
      <c r="EDC283" s="7"/>
      <c r="EDD283" s="7"/>
      <c r="EDE283" s="7"/>
      <c r="EDF283" s="7"/>
      <c r="EDG283" s="7"/>
      <c r="EDH283" s="7"/>
      <c r="EDI283" s="7"/>
      <c r="EDJ283" s="7"/>
      <c r="EDK283" s="7"/>
      <c r="EDL283" s="7"/>
      <c r="EDM283" s="7"/>
      <c r="EDN283" s="7"/>
      <c r="EDO283" s="7"/>
      <c r="EDP283" s="7"/>
      <c r="EDQ283" s="7"/>
      <c r="EDR283" s="7"/>
      <c r="EDS283" s="7"/>
      <c r="EDT283" s="7"/>
      <c r="EDU283" s="7"/>
      <c r="EDV283" s="7"/>
      <c r="EDW283" s="7"/>
      <c r="EDX283" s="7"/>
      <c r="EDY283" s="7"/>
      <c r="EDZ283" s="7"/>
      <c r="EEA283" s="7"/>
      <c r="EEB283" s="7"/>
      <c r="EEC283" s="7"/>
      <c r="EED283" s="7"/>
      <c r="EEE283" s="7"/>
      <c r="EEF283" s="7"/>
      <c r="EEG283" s="7"/>
      <c r="EEH283" s="7"/>
      <c r="EEI283" s="7"/>
      <c r="EEJ283" s="7"/>
      <c r="EEK283" s="7"/>
      <c r="EEL283" s="7"/>
      <c r="EEM283" s="7"/>
      <c r="EEN283" s="7"/>
      <c r="EEO283" s="7"/>
      <c r="EEP283" s="7"/>
      <c r="EEQ283" s="7"/>
      <c r="EER283" s="7"/>
      <c r="EES283" s="7"/>
      <c r="EET283" s="7"/>
      <c r="EEU283" s="7"/>
      <c r="EEV283" s="7"/>
      <c r="EEW283" s="7"/>
      <c r="EEX283" s="7"/>
      <c r="EEY283" s="7"/>
      <c r="EEZ283" s="7"/>
      <c r="EFA283" s="7"/>
      <c r="EFB283" s="7"/>
      <c r="EFC283" s="7"/>
      <c r="EFD283" s="7"/>
      <c r="EFE283" s="7"/>
      <c r="EFF283" s="7"/>
      <c r="EFG283" s="7"/>
      <c r="EFH283" s="7"/>
      <c r="EFI283" s="7"/>
      <c r="EFJ283" s="7"/>
      <c r="EFK283" s="7"/>
      <c r="EFL283" s="7"/>
      <c r="EFM283" s="7"/>
      <c r="EFN283" s="7"/>
      <c r="EFO283" s="7"/>
      <c r="EFP283" s="7"/>
      <c r="EFQ283" s="7"/>
      <c r="EFR283" s="7"/>
      <c r="EFS283" s="7"/>
      <c r="EFT283" s="7"/>
      <c r="EFU283" s="7"/>
      <c r="EFV283" s="7"/>
      <c r="EFW283" s="7"/>
      <c r="EFX283" s="7"/>
      <c r="EFY283" s="7"/>
      <c r="EFZ283" s="7"/>
      <c r="EGA283" s="7"/>
      <c r="EGB283" s="7"/>
      <c r="EGC283" s="7"/>
      <c r="EGD283" s="7"/>
      <c r="EGE283" s="7"/>
      <c r="EGF283" s="7"/>
      <c r="EGG283" s="7"/>
      <c r="EGH283" s="7"/>
      <c r="EGI283" s="7"/>
      <c r="EGJ283" s="7"/>
      <c r="EGK283" s="7"/>
      <c r="EGL283" s="7"/>
      <c r="EGM283" s="7"/>
      <c r="EGN283" s="7"/>
      <c r="EGO283" s="7"/>
      <c r="EGP283" s="7"/>
      <c r="EGQ283" s="7"/>
      <c r="EGR283" s="7"/>
      <c r="EGS283" s="7"/>
      <c r="EGT283" s="7"/>
      <c r="EGU283" s="7"/>
      <c r="EGV283" s="7"/>
      <c r="EGW283" s="7"/>
      <c r="EGX283" s="7"/>
      <c r="EGY283" s="7"/>
      <c r="EGZ283" s="7"/>
      <c r="EHA283" s="7"/>
      <c r="EHB283" s="7"/>
      <c r="EHC283" s="7"/>
      <c r="EHD283" s="7"/>
      <c r="EHE283" s="7"/>
      <c r="EHF283" s="7"/>
      <c r="EHG283" s="7"/>
      <c r="EHH283" s="7"/>
      <c r="EHI283" s="7"/>
      <c r="EHJ283" s="7"/>
      <c r="EHK283" s="7"/>
      <c r="EHL283" s="7"/>
      <c r="EHM283" s="7"/>
      <c r="EHN283" s="7"/>
      <c r="EHO283" s="7"/>
      <c r="EHP283" s="7"/>
      <c r="EHQ283" s="7"/>
      <c r="EHR283" s="7"/>
      <c r="EHS283" s="7"/>
      <c r="EHT283" s="7"/>
      <c r="EHU283" s="7"/>
      <c r="EHV283" s="7"/>
      <c r="EHW283" s="7"/>
      <c r="EHX283" s="7"/>
      <c r="EHY283" s="7"/>
      <c r="EHZ283" s="7"/>
      <c r="EIA283" s="7"/>
      <c r="EIB283" s="7"/>
      <c r="EIC283" s="7"/>
      <c r="EID283" s="7"/>
      <c r="EIE283" s="7"/>
      <c r="EIF283" s="7"/>
      <c r="EIG283" s="7"/>
      <c r="EIH283" s="7"/>
      <c r="EII283" s="7"/>
      <c r="EIJ283" s="7"/>
      <c r="EIK283" s="7"/>
      <c r="EIL283" s="7"/>
      <c r="EIM283" s="7"/>
      <c r="EIN283" s="7"/>
      <c r="EIO283" s="7"/>
      <c r="EIP283" s="7"/>
      <c r="EIQ283" s="7"/>
      <c r="EIR283" s="7"/>
      <c r="EIS283" s="7"/>
      <c r="EIT283" s="7"/>
      <c r="EIU283" s="7"/>
      <c r="EIV283" s="7"/>
      <c r="EIW283" s="7"/>
      <c r="EIX283" s="7"/>
      <c r="EIY283" s="7"/>
      <c r="EIZ283" s="7"/>
      <c r="EJA283" s="7"/>
      <c r="EJB283" s="7"/>
      <c r="EJC283" s="7"/>
      <c r="EJD283" s="7"/>
      <c r="EJE283" s="7"/>
      <c r="EJF283" s="7"/>
      <c r="EJG283" s="7"/>
      <c r="EJH283" s="7"/>
      <c r="EJI283" s="7"/>
      <c r="EJJ283" s="7"/>
      <c r="EJK283" s="7"/>
      <c r="EJL283" s="7"/>
      <c r="EJM283" s="7"/>
      <c r="EJN283" s="7"/>
      <c r="EJO283" s="7"/>
      <c r="EJP283" s="7"/>
      <c r="EJQ283" s="7"/>
      <c r="EJR283" s="7"/>
      <c r="EJS283" s="7"/>
      <c r="EJT283" s="7"/>
      <c r="EJU283" s="7"/>
      <c r="EJV283" s="7"/>
      <c r="EJW283" s="7"/>
      <c r="EJX283" s="7"/>
      <c r="EJY283" s="7"/>
      <c r="EJZ283" s="7"/>
      <c r="EKA283" s="7"/>
      <c r="EKB283" s="7"/>
      <c r="EKC283" s="7"/>
      <c r="EKD283" s="7"/>
      <c r="EKE283" s="7"/>
      <c r="EKF283" s="7"/>
      <c r="EKG283" s="7"/>
      <c r="EKH283" s="7"/>
      <c r="EKI283" s="7"/>
      <c r="EKJ283" s="7"/>
      <c r="EKK283" s="7"/>
      <c r="EKL283" s="7"/>
      <c r="EKM283" s="7"/>
      <c r="EKN283" s="7"/>
      <c r="EKO283" s="7"/>
      <c r="EKP283" s="7"/>
      <c r="EKQ283" s="7"/>
      <c r="EKR283" s="7"/>
      <c r="EKS283" s="7"/>
      <c r="EKT283" s="7"/>
      <c r="EKU283" s="7"/>
      <c r="EKV283" s="7"/>
      <c r="EKW283" s="7"/>
      <c r="EKX283" s="7"/>
      <c r="EKY283" s="7"/>
      <c r="EKZ283" s="7"/>
      <c r="ELA283" s="7"/>
      <c r="ELB283" s="7"/>
      <c r="ELC283" s="7"/>
      <c r="ELD283" s="7"/>
      <c r="ELE283" s="7"/>
      <c r="ELF283" s="7"/>
      <c r="ELG283" s="7"/>
      <c r="ELH283" s="7"/>
      <c r="ELI283" s="7"/>
      <c r="ELJ283" s="7"/>
      <c r="ELK283" s="7"/>
      <c r="ELL283" s="7"/>
      <c r="ELM283" s="7"/>
      <c r="ELN283" s="7"/>
      <c r="ELO283" s="7"/>
      <c r="ELP283" s="7"/>
      <c r="ELQ283" s="7"/>
      <c r="ELR283" s="7"/>
      <c r="ELS283" s="7"/>
      <c r="ELT283" s="7"/>
      <c r="ELU283" s="7"/>
      <c r="ELV283" s="7"/>
      <c r="ELW283" s="7"/>
      <c r="ELX283" s="7"/>
      <c r="ELY283" s="7"/>
      <c r="ELZ283" s="7"/>
      <c r="EMA283" s="7"/>
      <c r="EMB283" s="7"/>
      <c r="EMC283" s="7"/>
      <c r="EMD283" s="7"/>
      <c r="EME283" s="7"/>
      <c r="EMF283" s="7"/>
      <c r="EMG283" s="7"/>
      <c r="EMH283" s="7"/>
      <c r="EMI283" s="7"/>
      <c r="EMJ283" s="7"/>
      <c r="EMK283" s="7"/>
      <c r="EML283" s="7"/>
      <c r="EMM283" s="7"/>
      <c r="EMN283" s="7"/>
      <c r="EMO283" s="7"/>
      <c r="EMP283" s="7"/>
      <c r="EMQ283" s="7"/>
      <c r="EMR283" s="7"/>
      <c r="EMS283" s="7"/>
      <c r="EMT283" s="7"/>
      <c r="EMU283" s="7"/>
      <c r="EMV283" s="7"/>
      <c r="EMW283" s="7"/>
      <c r="EMX283" s="7"/>
      <c r="EMY283" s="7"/>
      <c r="EMZ283" s="7"/>
      <c r="ENA283" s="7"/>
      <c r="ENB283" s="7"/>
      <c r="ENC283" s="7"/>
      <c r="END283" s="7"/>
      <c r="ENE283" s="7"/>
      <c r="ENF283" s="7"/>
      <c r="ENG283" s="7"/>
      <c r="ENH283" s="7"/>
      <c r="ENI283" s="7"/>
      <c r="ENJ283" s="7"/>
      <c r="ENK283" s="7"/>
      <c r="ENL283" s="7"/>
      <c r="ENM283" s="7"/>
      <c r="ENN283" s="7"/>
      <c r="ENO283" s="7"/>
      <c r="ENP283" s="7"/>
      <c r="ENQ283" s="7"/>
      <c r="ENR283" s="7"/>
      <c r="ENS283" s="7"/>
      <c r="ENT283" s="7"/>
      <c r="ENU283" s="7"/>
      <c r="ENV283" s="7"/>
      <c r="ENW283" s="7"/>
      <c r="ENX283" s="7"/>
      <c r="ENY283" s="7"/>
      <c r="ENZ283" s="7"/>
      <c r="EOA283" s="7"/>
      <c r="EOB283" s="7"/>
      <c r="EOC283" s="7"/>
      <c r="EOD283" s="7"/>
      <c r="EOE283" s="7"/>
      <c r="EOF283" s="7"/>
      <c r="EOG283" s="7"/>
      <c r="EOH283" s="7"/>
      <c r="EOI283" s="7"/>
      <c r="EOJ283" s="7"/>
      <c r="EOK283" s="7"/>
      <c r="EOL283" s="7"/>
      <c r="EOM283" s="7"/>
      <c r="EON283" s="7"/>
      <c r="EOO283" s="7"/>
      <c r="EOP283" s="7"/>
      <c r="EOQ283" s="7"/>
      <c r="EOR283" s="7"/>
      <c r="EOS283" s="7"/>
      <c r="EOT283" s="7"/>
      <c r="EOU283" s="7"/>
      <c r="EOV283" s="7"/>
      <c r="EOW283" s="7"/>
      <c r="EOX283" s="7"/>
      <c r="EOY283" s="7"/>
      <c r="EOZ283" s="7"/>
      <c r="EPA283" s="7"/>
      <c r="EPB283" s="7"/>
      <c r="EPC283" s="7"/>
      <c r="EPD283" s="7"/>
      <c r="EPE283" s="7"/>
      <c r="EPF283" s="7"/>
      <c r="EPG283" s="7"/>
      <c r="EPH283" s="7"/>
      <c r="EPI283" s="7"/>
      <c r="EPJ283" s="7"/>
      <c r="EPK283" s="7"/>
      <c r="EPL283" s="7"/>
      <c r="EPM283" s="7"/>
      <c r="EPN283" s="7"/>
      <c r="EPO283" s="7"/>
      <c r="EPP283" s="7"/>
      <c r="EPQ283" s="7"/>
      <c r="EPR283" s="7"/>
      <c r="EPS283" s="7"/>
      <c r="EPT283" s="7"/>
      <c r="EPU283" s="7"/>
      <c r="EPV283" s="7"/>
      <c r="EPW283" s="7"/>
      <c r="EPX283" s="7"/>
      <c r="EPY283" s="7"/>
      <c r="EPZ283" s="7"/>
      <c r="EQA283" s="7"/>
      <c r="EQB283" s="7"/>
      <c r="EQC283" s="7"/>
      <c r="EQD283" s="7"/>
      <c r="EQE283" s="7"/>
      <c r="EQF283" s="7"/>
      <c r="EQG283" s="7"/>
      <c r="EQH283" s="7"/>
      <c r="EQI283" s="7"/>
      <c r="EQJ283" s="7"/>
      <c r="EQK283" s="7"/>
      <c r="EQL283" s="7"/>
      <c r="EQM283" s="7"/>
      <c r="EQN283" s="7"/>
      <c r="EQO283" s="7"/>
      <c r="EQP283" s="7"/>
      <c r="EQQ283" s="7"/>
      <c r="EQR283" s="7"/>
      <c r="EQS283" s="7"/>
      <c r="EQT283" s="7"/>
      <c r="EQU283" s="7"/>
      <c r="EQV283" s="7"/>
      <c r="EQW283" s="7"/>
      <c r="EQX283" s="7"/>
      <c r="EQY283" s="7"/>
      <c r="EQZ283" s="7"/>
      <c r="ERA283" s="7"/>
      <c r="ERB283" s="7"/>
      <c r="ERC283" s="7"/>
      <c r="ERD283" s="7"/>
      <c r="ERE283" s="7"/>
      <c r="ERF283" s="7"/>
      <c r="ERG283" s="7"/>
      <c r="ERH283" s="7"/>
      <c r="ERI283" s="7"/>
      <c r="ERJ283" s="7"/>
      <c r="ERK283" s="7"/>
      <c r="ERL283" s="7"/>
      <c r="ERM283" s="7"/>
      <c r="ERN283" s="7"/>
      <c r="ERO283" s="7"/>
      <c r="ERP283" s="7"/>
      <c r="ERQ283" s="7"/>
      <c r="ERR283" s="7"/>
      <c r="ERS283" s="7"/>
      <c r="ERT283" s="7"/>
      <c r="ERU283" s="7"/>
      <c r="ERV283" s="7"/>
      <c r="ERW283" s="7"/>
      <c r="ERX283" s="7"/>
      <c r="ERY283" s="7"/>
      <c r="ERZ283" s="7"/>
      <c r="ESA283" s="7"/>
      <c r="ESB283" s="7"/>
      <c r="ESC283" s="7"/>
      <c r="ESD283" s="7"/>
      <c r="ESE283" s="7"/>
      <c r="ESF283" s="7"/>
      <c r="ESG283" s="7"/>
      <c r="ESH283" s="7"/>
      <c r="ESI283" s="7"/>
      <c r="ESJ283" s="7"/>
      <c r="ESK283" s="7"/>
      <c r="ESL283" s="7"/>
      <c r="ESM283" s="7"/>
      <c r="ESN283" s="7"/>
      <c r="ESO283" s="7"/>
      <c r="ESP283" s="7"/>
      <c r="ESQ283" s="7"/>
      <c r="ESR283" s="7"/>
      <c r="ESS283" s="7"/>
      <c r="EST283" s="7"/>
      <c r="ESU283" s="7"/>
      <c r="ESV283" s="7"/>
      <c r="ESW283" s="7"/>
      <c r="ESX283" s="7"/>
      <c r="ESY283" s="7"/>
      <c r="ESZ283" s="7"/>
      <c r="ETA283" s="7"/>
      <c r="ETB283" s="7"/>
      <c r="ETC283" s="7"/>
      <c r="ETD283" s="7"/>
      <c r="ETE283" s="7"/>
      <c r="ETF283" s="7"/>
      <c r="ETG283" s="7"/>
      <c r="ETH283" s="7"/>
      <c r="ETI283" s="7"/>
      <c r="ETJ283" s="7"/>
      <c r="ETK283" s="7"/>
      <c r="ETL283" s="7"/>
      <c r="ETM283" s="7"/>
      <c r="ETN283" s="7"/>
      <c r="ETO283" s="7"/>
      <c r="ETP283" s="7"/>
      <c r="ETQ283" s="7"/>
      <c r="ETR283" s="7"/>
      <c r="ETS283" s="7"/>
      <c r="ETT283" s="7"/>
      <c r="ETU283" s="7"/>
      <c r="ETV283" s="7"/>
      <c r="ETW283" s="7"/>
      <c r="ETX283" s="7"/>
      <c r="ETY283" s="7"/>
      <c r="ETZ283" s="7"/>
      <c r="EUA283" s="7"/>
      <c r="EUB283" s="7"/>
      <c r="EUC283" s="7"/>
      <c r="EUD283" s="7"/>
      <c r="EUE283" s="7"/>
      <c r="EUF283" s="7"/>
      <c r="EUG283" s="7"/>
      <c r="EUH283" s="7"/>
      <c r="EUI283" s="7"/>
      <c r="EUJ283" s="7"/>
      <c r="EUK283" s="7"/>
      <c r="EUL283" s="7"/>
      <c r="EUM283" s="7"/>
      <c r="EUN283" s="7"/>
      <c r="EUO283" s="7"/>
      <c r="EUP283" s="7"/>
      <c r="EUQ283" s="7"/>
      <c r="EUR283" s="7"/>
      <c r="EUS283" s="7"/>
      <c r="EUT283" s="7"/>
      <c r="EUU283" s="7"/>
      <c r="EUV283" s="7"/>
      <c r="EUW283" s="7"/>
      <c r="EUX283" s="7"/>
      <c r="EUY283" s="7"/>
      <c r="EUZ283" s="7"/>
      <c r="EVA283" s="7"/>
      <c r="EVB283" s="7"/>
      <c r="EVC283" s="7"/>
      <c r="EVD283" s="7"/>
      <c r="EVE283" s="7"/>
      <c r="EVF283" s="7"/>
      <c r="EVG283" s="7"/>
      <c r="EVH283" s="7"/>
      <c r="EVI283" s="7"/>
      <c r="EVJ283" s="7"/>
      <c r="EVK283" s="7"/>
      <c r="EVL283" s="7"/>
      <c r="EVM283" s="7"/>
      <c r="EVN283" s="7"/>
      <c r="EVO283" s="7"/>
      <c r="EVP283" s="7"/>
      <c r="EVQ283" s="7"/>
      <c r="EVR283" s="7"/>
      <c r="EVS283" s="7"/>
      <c r="EVT283" s="7"/>
      <c r="EVU283" s="7"/>
      <c r="EVV283" s="7"/>
      <c r="EVW283" s="7"/>
      <c r="EVX283" s="7"/>
      <c r="EVY283" s="7"/>
      <c r="EVZ283" s="7"/>
      <c r="EWA283" s="7"/>
      <c r="EWB283" s="7"/>
      <c r="EWC283" s="7"/>
      <c r="EWD283" s="7"/>
      <c r="EWE283" s="7"/>
      <c r="EWF283" s="7"/>
      <c r="EWG283" s="7"/>
      <c r="EWH283" s="7"/>
      <c r="EWI283" s="7"/>
      <c r="EWJ283" s="7"/>
      <c r="EWK283" s="7"/>
      <c r="EWL283" s="7"/>
      <c r="EWM283" s="7"/>
      <c r="EWN283" s="7"/>
      <c r="EWO283" s="7"/>
      <c r="EWP283" s="7"/>
      <c r="EWQ283" s="7"/>
      <c r="EWR283" s="7"/>
      <c r="EWS283" s="7"/>
      <c r="EWT283" s="7"/>
      <c r="EWU283" s="7"/>
      <c r="EWV283" s="7"/>
      <c r="EWW283" s="7"/>
      <c r="EWX283" s="7"/>
      <c r="EWY283" s="7"/>
      <c r="EWZ283" s="7"/>
      <c r="EXA283" s="7"/>
      <c r="EXB283" s="7"/>
      <c r="EXC283" s="7"/>
      <c r="EXD283" s="7"/>
      <c r="EXE283" s="7"/>
      <c r="EXF283" s="7"/>
      <c r="EXG283" s="7"/>
      <c r="EXH283" s="7"/>
      <c r="EXI283" s="7"/>
      <c r="EXJ283" s="7"/>
      <c r="EXK283" s="7"/>
      <c r="EXL283" s="7"/>
      <c r="EXM283" s="7"/>
      <c r="EXN283" s="7"/>
      <c r="EXO283" s="7"/>
      <c r="EXP283" s="7"/>
      <c r="EXQ283" s="7"/>
      <c r="EXR283" s="7"/>
      <c r="EXS283" s="7"/>
      <c r="EXT283" s="7"/>
      <c r="EXU283" s="7"/>
      <c r="EXV283" s="7"/>
      <c r="EXW283" s="7"/>
      <c r="EXX283" s="7"/>
      <c r="EXY283" s="7"/>
      <c r="EXZ283" s="7"/>
      <c r="EYA283" s="7"/>
      <c r="EYB283" s="7"/>
      <c r="EYC283" s="7"/>
      <c r="EYD283" s="7"/>
      <c r="EYE283" s="7"/>
      <c r="EYF283" s="7"/>
      <c r="EYG283" s="7"/>
      <c r="EYH283" s="7"/>
      <c r="EYI283" s="7"/>
      <c r="EYJ283" s="7"/>
      <c r="EYK283" s="7"/>
      <c r="EYL283" s="7"/>
      <c r="EYM283" s="7"/>
      <c r="EYN283" s="7"/>
      <c r="EYO283" s="7"/>
      <c r="EYP283" s="7"/>
      <c r="EYQ283" s="7"/>
      <c r="EYR283" s="7"/>
      <c r="EYS283" s="7"/>
      <c r="EYT283" s="7"/>
      <c r="EYU283" s="7"/>
      <c r="EYV283" s="7"/>
      <c r="EYW283" s="7"/>
      <c r="EYX283" s="7"/>
      <c r="EYY283" s="7"/>
      <c r="EYZ283" s="7"/>
      <c r="EZA283" s="7"/>
      <c r="EZB283" s="7"/>
      <c r="EZC283" s="7"/>
      <c r="EZD283" s="7"/>
      <c r="EZE283" s="7"/>
      <c r="EZF283" s="7"/>
      <c r="EZG283" s="7"/>
      <c r="EZH283" s="7"/>
      <c r="EZI283" s="7"/>
      <c r="EZJ283" s="7"/>
      <c r="EZK283" s="7"/>
      <c r="EZL283" s="7"/>
      <c r="EZM283" s="7"/>
      <c r="EZN283" s="7"/>
      <c r="EZO283" s="7"/>
      <c r="EZP283" s="7"/>
      <c r="EZQ283" s="7"/>
      <c r="EZR283" s="7"/>
      <c r="EZS283" s="7"/>
      <c r="EZT283" s="7"/>
      <c r="EZU283" s="7"/>
      <c r="EZV283" s="7"/>
      <c r="EZW283" s="7"/>
      <c r="EZX283" s="7"/>
      <c r="EZY283" s="7"/>
      <c r="EZZ283" s="7"/>
      <c r="FAA283" s="7"/>
      <c r="FAB283" s="7"/>
      <c r="FAC283" s="7"/>
      <c r="FAD283" s="7"/>
      <c r="FAE283" s="7"/>
      <c r="FAF283" s="7"/>
      <c r="FAG283" s="7"/>
      <c r="FAH283" s="7"/>
      <c r="FAI283" s="7"/>
      <c r="FAJ283" s="7"/>
      <c r="FAK283" s="7"/>
      <c r="FAL283" s="7"/>
      <c r="FAM283" s="7"/>
      <c r="FAN283" s="7"/>
      <c r="FAO283" s="7"/>
      <c r="FAP283" s="7"/>
      <c r="FAQ283" s="7"/>
      <c r="FAR283" s="7"/>
      <c r="FAS283" s="7"/>
      <c r="FAT283" s="7"/>
      <c r="FAU283" s="7"/>
      <c r="FAV283" s="7"/>
      <c r="FAW283" s="7"/>
      <c r="FAX283" s="7"/>
      <c r="FAY283" s="7"/>
      <c r="FAZ283" s="7"/>
      <c r="FBA283" s="7"/>
      <c r="FBB283" s="7"/>
      <c r="FBC283" s="7"/>
      <c r="FBD283" s="7"/>
      <c r="FBE283" s="7"/>
      <c r="FBF283" s="7"/>
      <c r="FBG283" s="7"/>
      <c r="FBH283" s="7"/>
      <c r="FBI283" s="7"/>
      <c r="FBJ283" s="7"/>
      <c r="FBK283" s="7"/>
      <c r="FBL283" s="7"/>
      <c r="FBM283" s="7"/>
      <c r="FBN283" s="7"/>
      <c r="FBO283" s="7"/>
      <c r="FBP283" s="7"/>
      <c r="FBQ283" s="7"/>
      <c r="FBR283" s="7"/>
      <c r="FBS283" s="7"/>
      <c r="FBT283" s="7"/>
      <c r="FBU283" s="7"/>
      <c r="FBV283" s="7"/>
      <c r="FBW283" s="7"/>
      <c r="FBX283" s="7"/>
      <c r="FBY283" s="7"/>
      <c r="FBZ283" s="7"/>
      <c r="FCA283" s="7"/>
      <c r="FCB283" s="7"/>
      <c r="FCC283" s="7"/>
      <c r="FCD283" s="7"/>
      <c r="FCE283" s="7"/>
      <c r="FCF283" s="7"/>
      <c r="FCG283" s="7"/>
      <c r="FCH283" s="7"/>
      <c r="FCI283" s="7"/>
      <c r="FCJ283" s="7"/>
      <c r="FCK283" s="7"/>
      <c r="FCL283" s="7"/>
      <c r="FCM283" s="7"/>
      <c r="FCN283" s="7"/>
      <c r="FCO283" s="7"/>
      <c r="FCP283" s="7"/>
      <c r="FCQ283" s="7"/>
      <c r="FCR283" s="7"/>
      <c r="FCS283" s="7"/>
      <c r="FCT283" s="7"/>
      <c r="FCU283" s="7"/>
      <c r="FCV283" s="7"/>
      <c r="FCW283" s="7"/>
      <c r="FCX283" s="7"/>
      <c r="FCY283" s="7"/>
      <c r="FCZ283" s="7"/>
      <c r="FDA283" s="7"/>
      <c r="FDB283" s="7"/>
      <c r="FDC283" s="7"/>
      <c r="FDD283" s="7"/>
      <c r="FDE283" s="7"/>
      <c r="FDF283" s="7"/>
      <c r="FDG283" s="7"/>
      <c r="FDH283" s="7"/>
      <c r="FDI283" s="7"/>
      <c r="FDJ283" s="7"/>
      <c r="FDK283" s="7"/>
      <c r="FDL283" s="7"/>
      <c r="FDM283" s="7"/>
      <c r="FDN283" s="7"/>
      <c r="FDO283" s="7"/>
      <c r="FDP283" s="7"/>
      <c r="FDQ283" s="7"/>
      <c r="FDR283" s="7"/>
      <c r="FDS283" s="7"/>
      <c r="FDT283" s="7"/>
      <c r="FDU283" s="7"/>
      <c r="FDV283" s="7"/>
      <c r="FDW283" s="7"/>
      <c r="FDX283" s="7"/>
      <c r="FDY283" s="7"/>
      <c r="FDZ283" s="7"/>
      <c r="FEA283" s="7"/>
      <c r="FEB283" s="7"/>
      <c r="FEC283" s="7"/>
      <c r="FED283" s="7"/>
      <c r="FEE283" s="7"/>
      <c r="FEF283" s="7"/>
      <c r="FEG283" s="7"/>
      <c r="FEH283" s="7"/>
      <c r="FEI283" s="7"/>
      <c r="FEJ283" s="7"/>
      <c r="FEK283" s="7"/>
      <c r="FEL283" s="7"/>
      <c r="FEM283" s="7"/>
      <c r="FEN283" s="7"/>
      <c r="FEO283" s="7"/>
      <c r="FEP283" s="7"/>
      <c r="FEQ283" s="7"/>
      <c r="FER283" s="7"/>
      <c r="FES283" s="7"/>
      <c r="FET283" s="7"/>
      <c r="FEU283" s="7"/>
      <c r="FEV283" s="7"/>
      <c r="FEW283" s="7"/>
      <c r="FEX283" s="7"/>
      <c r="FEY283" s="7"/>
      <c r="FEZ283" s="7"/>
      <c r="FFA283" s="7"/>
      <c r="FFB283" s="7"/>
      <c r="FFC283" s="7"/>
      <c r="FFD283" s="7"/>
      <c r="FFE283" s="7"/>
      <c r="FFF283" s="7"/>
      <c r="FFG283" s="7"/>
      <c r="FFH283" s="7"/>
      <c r="FFI283" s="7"/>
      <c r="FFJ283" s="7"/>
      <c r="FFK283" s="7"/>
      <c r="FFL283" s="7"/>
      <c r="FFM283" s="7"/>
      <c r="FFN283" s="7"/>
      <c r="FFO283" s="7"/>
      <c r="FFP283" s="7"/>
      <c r="FFQ283" s="7"/>
      <c r="FFR283" s="7"/>
      <c r="FFS283" s="7"/>
      <c r="FFT283" s="7"/>
      <c r="FFU283" s="7"/>
      <c r="FFV283" s="7"/>
      <c r="FFW283" s="7"/>
      <c r="FFX283" s="7"/>
      <c r="FFY283" s="7"/>
      <c r="FFZ283" s="7"/>
      <c r="FGA283" s="7"/>
      <c r="FGB283" s="7"/>
      <c r="FGC283" s="7"/>
      <c r="FGD283" s="7"/>
      <c r="FGE283" s="7"/>
      <c r="FGF283" s="7"/>
      <c r="FGG283" s="7"/>
      <c r="FGH283" s="7"/>
      <c r="FGI283" s="7"/>
      <c r="FGJ283" s="7"/>
      <c r="FGK283" s="7"/>
      <c r="FGL283" s="7"/>
      <c r="FGM283" s="7"/>
      <c r="FGN283" s="7"/>
      <c r="FGO283" s="7"/>
      <c r="FGP283" s="7"/>
      <c r="FGQ283" s="7"/>
      <c r="FGR283" s="7"/>
      <c r="FGS283" s="7"/>
      <c r="FGT283" s="7"/>
      <c r="FGU283" s="7"/>
      <c r="FGV283" s="7"/>
      <c r="FGW283" s="7"/>
      <c r="FGX283" s="7"/>
      <c r="FGY283" s="7"/>
      <c r="FGZ283" s="7"/>
      <c r="FHA283" s="7"/>
      <c r="FHB283" s="7"/>
      <c r="FHC283" s="7"/>
      <c r="FHD283" s="7"/>
      <c r="FHE283" s="7"/>
      <c r="FHF283" s="7"/>
      <c r="FHG283" s="7"/>
      <c r="FHH283" s="7"/>
      <c r="FHI283" s="7"/>
      <c r="FHJ283" s="7"/>
      <c r="FHK283" s="7"/>
      <c r="FHL283" s="7"/>
      <c r="FHM283" s="7"/>
      <c r="FHN283" s="7"/>
      <c r="FHO283" s="7"/>
      <c r="FHP283" s="7"/>
      <c r="FHQ283" s="7"/>
      <c r="FHR283" s="7"/>
      <c r="FHS283" s="7"/>
      <c r="FHT283" s="7"/>
      <c r="FHU283" s="7"/>
      <c r="FHV283" s="7"/>
      <c r="FHW283" s="7"/>
      <c r="FHX283" s="7"/>
      <c r="FHY283" s="7"/>
      <c r="FHZ283" s="7"/>
      <c r="FIA283" s="7"/>
      <c r="FIB283" s="7"/>
      <c r="FIC283" s="7"/>
      <c r="FID283" s="7"/>
      <c r="FIE283" s="7"/>
      <c r="FIF283" s="7"/>
      <c r="FIG283" s="7"/>
      <c r="FIH283" s="7"/>
      <c r="FII283" s="7"/>
      <c r="FIJ283" s="7"/>
      <c r="FIK283" s="7"/>
      <c r="FIL283" s="7"/>
      <c r="FIM283" s="7"/>
      <c r="FIN283" s="7"/>
      <c r="FIO283" s="7"/>
      <c r="FIP283" s="7"/>
      <c r="FIQ283" s="7"/>
      <c r="FIR283" s="7"/>
      <c r="FIS283" s="7"/>
      <c r="FIT283" s="7"/>
      <c r="FIU283" s="7"/>
      <c r="FIV283" s="7"/>
      <c r="FIW283" s="7"/>
      <c r="FIX283" s="7"/>
      <c r="FIY283" s="7"/>
      <c r="FIZ283" s="7"/>
      <c r="FJA283" s="7"/>
      <c r="FJB283" s="7"/>
      <c r="FJC283" s="7"/>
      <c r="FJD283" s="7"/>
      <c r="FJE283" s="7"/>
      <c r="FJF283" s="7"/>
      <c r="FJG283" s="7"/>
      <c r="FJH283" s="7"/>
      <c r="FJI283" s="7"/>
      <c r="FJJ283" s="7"/>
      <c r="FJK283" s="7"/>
      <c r="FJL283" s="7"/>
      <c r="FJM283" s="7"/>
      <c r="FJN283" s="7"/>
      <c r="FJO283" s="7"/>
      <c r="FJP283" s="7"/>
      <c r="FJQ283" s="7"/>
      <c r="FJR283" s="7"/>
      <c r="FJS283" s="7"/>
      <c r="FJT283" s="7"/>
      <c r="FJU283" s="7"/>
      <c r="FJV283" s="7"/>
      <c r="FJW283" s="7"/>
      <c r="FJX283" s="7"/>
      <c r="FJY283" s="7"/>
      <c r="FJZ283" s="7"/>
      <c r="FKA283" s="7"/>
      <c r="FKB283" s="7"/>
      <c r="FKC283" s="7"/>
      <c r="FKD283" s="7"/>
      <c r="FKE283" s="7"/>
      <c r="FKF283" s="7"/>
      <c r="FKG283" s="7"/>
      <c r="FKH283" s="7"/>
      <c r="FKI283" s="7"/>
      <c r="FKJ283" s="7"/>
      <c r="FKK283" s="7"/>
      <c r="FKL283" s="7"/>
      <c r="FKM283" s="7"/>
      <c r="FKN283" s="7"/>
      <c r="FKO283" s="7"/>
      <c r="FKP283" s="7"/>
      <c r="FKQ283" s="7"/>
      <c r="FKR283" s="7"/>
      <c r="FKS283" s="7"/>
      <c r="FKT283" s="7"/>
      <c r="FKU283" s="7"/>
      <c r="FKV283" s="7"/>
      <c r="FKW283" s="7"/>
      <c r="FKX283" s="7"/>
      <c r="FKY283" s="7"/>
      <c r="FKZ283" s="7"/>
      <c r="FLA283" s="7"/>
      <c r="FLB283" s="7"/>
      <c r="FLC283" s="7"/>
      <c r="FLD283" s="7"/>
      <c r="FLE283" s="7"/>
      <c r="FLF283" s="7"/>
      <c r="FLG283" s="7"/>
      <c r="FLH283" s="7"/>
      <c r="FLI283" s="7"/>
      <c r="FLJ283" s="7"/>
      <c r="FLK283" s="7"/>
      <c r="FLL283" s="7"/>
      <c r="FLM283" s="7"/>
      <c r="FLN283" s="7"/>
      <c r="FLO283" s="7"/>
      <c r="FLP283" s="7"/>
      <c r="FLQ283" s="7"/>
      <c r="FLR283" s="7"/>
      <c r="FLS283" s="7"/>
      <c r="FLT283" s="7"/>
      <c r="FLU283" s="7"/>
      <c r="FLV283" s="7"/>
      <c r="FLW283" s="7"/>
      <c r="FLX283" s="7"/>
      <c r="FLY283" s="7"/>
      <c r="FLZ283" s="7"/>
      <c r="FMA283" s="7"/>
      <c r="FMB283" s="7"/>
      <c r="FMC283" s="7"/>
      <c r="FMD283" s="7"/>
      <c r="FME283" s="7"/>
      <c r="FMF283" s="7"/>
      <c r="FMG283" s="7"/>
      <c r="FMH283" s="7"/>
      <c r="FMI283" s="7"/>
      <c r="FMJ283" s="7"/>
      <c r="FMK283" s="7"/>
      <c r="FML283" s="7"/>
      <c r="FMM283" s="7"/>
      <c r="FMN283" s="7"/>
      <c r="FMO283" s="7"/>
      <c r="FMP283" s="7"/>
      <c r="FMQ283" s="7"/>
      <c r="FMR283" s="7"/>
      <c r="FMS283" s="7"/>
      <c r="FMT283" s="7"/>
      <c r="FMU283" s="7"/>
      <c r="FMV283" s="7"/>
      <c r="FMW283" s="7"/>
      <c r="FMX283" s="7"/>
      <c r="FMY283" s="7"/>
      <c r="FMZ283" s="7"/>
      <c r="FNA283" s="7"/>
      <c r="FNB283" s="7"/>
      <c r="FNC283" s="7"/>
      <c r="FND283" s="7"/>
      <c r="FNE283" s="7"/>
      <c r="FNF283" s="7"/>
      <c r="FNG283" s="7"/>
      <c r="FNH283" s="7"/>
      <c r="FNI283" s="7"/>
      <c r="FNJ283" s="7"/>
      <c r="FNK283" s="7"/>
      <c r="FNL283" s="7"/>
      <c r="FNM283" s="7"/>
      <c r="FNN283" s="7"/>
      <c r="FNO283" s="7"/>
      <c r="FNP283" s="7"/>
      <c r="FNQ283" s="7"/>
      <c r="FNR283" s="7"/>
      <c r="FNS283" s="7"/>
      <c r="FNT283" s="7"/>
      <c r="FNU283" s="7"/>
      <c r="FNV283" s="7"/>
      <c r="FNW283" s="7"/>
      <c r="FNX283" s="7"/>
      <c r="FNY283" s="7"/>
      <c r="FNZ283" s="7"/>
      <c r="FOA283" s="7"/>
      <c r="FOB283" s="7"/>
      <c r="FOC283" s="7"/>
      <c r="FOD283" s="7"/>
      <c r="FOE283" s="7"/>
      <c r="FOF283" s="7"/>
      <c r="FOG283" s="7"/>
      <c r="FOH283" s="7"/>
      <c r="FOI283" s="7"/>
      <c r="FOJ283" s="7"/>
      <c r="FOK283" s="7"/>
      <c r="FOL283" s="7"/>
      <c r="FOM283" s="7"/>
      <c r="FON283" s="7"/>
      <c r="FOO283" s="7"/>
      <c r="FOP283" s="7"/>
      <c r="FOQ283" s="7"/>
      <c r="FOR283" s="7"/>
      <c r="FOS283" s="7"/>
      <c r="FOT283" s="7"/>
      <c r="FOU283" s="7"/>
      <c r="FOV283" s="7"/>
      <c r="FOW283" s="7"/>
      <c r="FOX283" s="7"/>
      <c r="FOY283" s="7"/>
      <c r="FOZ283" s="7"/>
      <c r="FPA283" s="7"/>
      <c r="FPB283" s="7"/>
      <c r="FPC283" s="7"/>
      <c r="FPD283" s="7"/>
      <c r="FPE283" s="7"/>
      <c r="FPF283" s="7"/>
      <c r="FPG283" s="7"/>
      <c r="FPH283" s="7"/>
      <c r="FPI283" s="7"/>
      <c r="FPJ283" s="7"/>
      <c r="FPK283" s="7"/>
      <c r="FPL283" s="7"/>
      <c r="FPM283" s="7"/>
      <c r="FPN283" s="7"/>
      <c r="FPO283" s="7"/>
      <c r="FPP283" s="7"/>
      <c r="FPQ283" s="7"/>
      <c r="FPR283" s="7"/>
      <c r="FPS283" s="7"/>
      <c r="FPT283" s="7"/>
      <c r="FPU283" s="7"/>
      <c r="FPV283" s="7"/>
      <c r="FPW283" s="7"/>
      <c r="FPX283" s="7"/>
      <c r="FPY283" s="7"/>
      <c r="FPZ283" s="7"/>
      <c r="FQA283" s="7"/>
      <c r="FQB283" s="7"/>
      <c r="FQC283" s="7"/>
      <c r="FQD283" s="7"/>
      <c r="FQE283" s="7"/>
      <c r="FQF283" s="7"/>
      <c r="FQG283" s="7"/>
      <c r="FQH283" s="7"/>
      <c r="FQI283" s="7"/>
      <c r="FQJ283" s="7"/>
      <c r="FQK283" s="7"/>
      <c r="FQL283" s="7"/>
      <c r="FQM283" s="7"/>
      <c r="FQN283" s="7"/>
      <c r="FQO283" s="7"/>
      <c r="FQP283" s="7"/>
      <c r="FQQ283" s="7"/>
      <c r="FQR283" s="7"/>
      <c r="FQS283" s="7"/>
      <c r="FQT283" s="7"/>
      <c r="FQU283" s="7"/>
      <c r="FQV283" s="7"/>
      <c r="FQW283" s="7"/>
      <c r="FQX283" s="7"/>
      <c r="FQY283" s="7"/>
      <c r="FQZ283" s="7"/>
      <c r="FRA283" s="7"/>
      <c r="FRB283" s="7"/>
      <c r="FRC283" s="7"/>
      <c r="FRD283" s="7"/>
      <c r="FRE283" s="7"/>
      <c r="FRF283" s="7"/>
      <c r="FRG283" s="7"/>
      <c r="FRH283" s="7"/>
      <c r="FRI283" s="7"/>
      <c r="FRJ283" s="7"/>
      <c r="FRK283" s="7"/>
      <c r="FRL283" s="7"/>
      <c r="FRM283" s="7"/>
      <c r="FRN283" s="7"/>
      <c r="FRO283" s="7"/>
      <c r="FRP283" s="7"/>
      <c r="FRQ283" s="7"/>
      <c r="FRR283" s="7"/>
      <c r="FRS283" s="7"/>
      <c r="FRT283" s="7"/>
      <c r="FRU283" s="7"/>
      <c r="FRV283" s="7"/>
      <c r="FRW283" s="7"/>
      <c r="FRX283" s="7"/>
      <c r="FRY283" s="7"/>
      <c r="FRZ283" s="7"/>
      <c r="FSA283" s="7"/>
      <c r="FSB283" s="7"/>
      <c r="FSC283" s="7"/>
      <c r="FSD283" s="7"/>
      <c r="FSE283" s="7"/>
      <c r="FSF283" s="7"/>
      <c r="FSG283" s="7"/>
      <c r="FSH283" s="7"/>
      <c r="FSI283" s="7"/>
      <c r="FSJ283" s="7"/>
      <c r="FSK283" s="7"/>
      <c r="FSL283" s="7"/>
      <c r="FSM283" s="7"/>
      <c r="FSN283" s="7"/>
      <c r="FSO283" s="7"/>
      <c r="FSP283" s="7"/>
      <c r="FSQ283" s="7"/>
      <c r="FSR283" s="7"/>
      <c r="FSS283" s="7"/>
      <c r="FST283" s="7"/>
      <c r="FSU283" s="7"/>
      <c r="FSV283" s="7"/>
      <c r="FSW283" s="7"/>
      <c r="FSX283" s="7"/>
      <c r="FSY283" s="7"/>
      <c r="FSZ283" s="7"/>
      <c r="FTA283" s="7"/>
      <c r="FTB283" s="7"/>
      <c r="FTC283" s="7"/>
      <c r="FTD283" s="7"/>
      <c r="FTE283" s="7"/>
      <c r="FTF283" s="7"/>
      <c r="FTG283" s="7"/>
      <c r="FTH283" s="7"/>
      <c r="FTI283" s="7"/>
      <c r="FTJ283" s="7"/>
      <c r="FTK283" s="7"/>
      <c r="FTL283" s="7"/>
      <c r="FTM283" s="7"/>
      <c r="FTN283" s="7"/>
      <c r="FTO283" s="7"/>
      <c r="FTP283" s="7"/>
      <c r="FTQ283" s="7"/>
      <c r="FTR283" s="7"/>
      <c r="FTS283" s="7"/>
      <c r="FTT283" s="7"/>
      <c r="FTU283" s="7"/>
      <c r="FTV283" s="7"/>
      <c r="FTW283" s="7"/>
      <c r="FTX283" s="7"/>
      <c r="FTY283" s="7"/>
      <c r="FTZ283" s="7"/>
      <c r="FUA283" s="7"/>
      <c r="FUB283" s="7"/>
      <c r="FUC283" s="7"/>
      <c r="FUD283" s="7"/>
      <c r="FUE283" s="7"/>
      <c r="FUF283" s="7"/>
      <c r="FUG283" s="7"/>
      <c r="FUH283" s="7"/>
      <c r="FUI283" s="7"/>
      <c r="FUJ283" s="7"/>
      <c r="FUK283" s="7"/>
      <c r="FUL283" s="7"/>
      <c r="FUM283" s="7"/>
      <c r="FUN283" s="7"/>
      <c r="FUO283" s="7"/>
      <c r="FUP283" s="7"/>
      <c r="FUQ283" s="7"/>
      <c r="FUR283" s="7"/>
      <c r="FUS283" s="7"/>
      <c r="FUT283" s="7"/>
      <c r="FUU283" s="7"/>
      <c r="FUV283" s="7"/>
      <c r="FUW283" s="7"/>
      <c r="FUX283" s="7"/>
      <c r="FUY283" s="7"/>
      <c r="FUZ283" s="7"/>
      <c r="FVA283" s="7"/>
      <c r="FVB283" s="7"/>
      <c r="FVC283" s="7"/>
      <c r="FVD283" s="7"/>
      <c r="FVE283" s="7"/>
      <c r="FVF283" s="7"/>
      <c r="FVG283" s="7"/>
      <c r="FVH283" s="7"/>
      <c r="FVI283" s="7"/>
      <c r="FVJ283" s="7"/>
      <c r="FVK283" s="7"/>
      <c r="FVL283" s="7"/>
      <c r="FVM283" s="7"/>
      <c r="FVN283" s="7"/>
      <c r="FVO283" s="7"/>
      <c r="FVP283" s="7"/>
      <c r="FVQ283" s="7"/>
      <c r="FVR283" s="7"/>
      <c r="FVS283" s="7"/>
      <c r="FVT283" s="7"/>
      <c r="FVU283" s="7"/>
      <c r="FVV283" s="7"/>
      <c r="FVW283" s="7"/>
      <c r="FVX283" s="7"/>
      <c r="FVY283" s="7"/>
      <c r="FVZ283" s="7"/>
      <c r="FWA283" s="7"/>
      <c r="FWB283" s="7"/>
      <c r="FWC283" s="7"/>
      <c r="FWD283" s="7"/>
      <c r="FWE283" s="7"/>
      <c r="FWF283" s="7"/>
      <c r="FWG283" s="7"/>
      <c r="FWH283" s="7"/>
      <c r="FWI283" s="7"/>
      <c r="FWJ283" s="7"/>
      <c r="FWK283" s="7"/>
      <c r="FWL283" s="7"/>
      <c r="FWM283" s="7"/>
      <c r="FWN283" s="7"/>
      <c r="FWO283" s="7"/>
      <c r="FWP283" s="7"/>
      <c r="FWQ283" s="7"/>
      <c r="FWR283" s="7"/>
      <c r="FWS283" s="7"/>
      <c r="FWT283" s="7"/>
      <c r="FWU283" s="7"/>
      <c r="FWV283" s="7"/>
      <c r="FWW283" s="7"/>
      <c r="FWX283" s="7"/>
      <c r="FWY283" s="7"/>
      <c r="FWZ283" s="7"/>
      <c r="FXA283" s="7"/>
      <c r="FXB283" s="7"/>
      <c r="FXC283" s="7"/>
      <c r="FXD283" s="7"/>
      <c r="FXE283" s="7"/>
      <c r="FXF283" s="7"/>
      <c r="FXG283" s="7"/>
      <c r="FXH283" s="7"/>
      <c r="FXI283" s="7"/>
      <c r="FXJ283" s="7"/>
      <c r="FXK283" s="7"/>
      <c r="FXL283" s="7"/>
      <c r="FXM283" s="7"/>
      <c r="FXN283" s="7"/>
      <c r="FXO283" s="7"/>
      <c r="FXP283" s="7"/>
      <c r="FXQ283" s="7"/>
      <c r="FXR283" s="7"/>
      <c r="FXS283" s="7"/>
      <c r="FXT283" s="7"/>
      <c r="FXU283" s="7"/>
      <c r="FXV283" s="7"/>
      <c r="FXW283" s="7"/>
      <c r="FXX283" s="7"/>
      <c r="FXY283" s="7"/>
      <c r="FXZ283" s="7"/>
      <c r="FYA283" s="7"/>
      <c r="FYB283" s="7"/>
      <c r="FYC283" s="7"/>
      <c r="FYD283" s="7"/>
      <c r="FYE283" s="7"/>
      <c r="FYF283" s="7"/>
      <c r="FYG283" s="7"/>
      <c r="FYH283" s="7"/>
      <c r="FYI283" s="7"/>
      <c r="FYJ283" s="7"/>
      <c r="FYK283" s="7"/>
      <c r="FYL283" s="7"/>
      <c r="FYM283" s="7"/>
      <c r="FYN283" s="7"/>
      <c r="FYO283" s="7"/>
      <c r="FYP283" s="7"/>
      <c r="FYQ283" s="7"/>
      <c r="FYR283" s="7"/>
      <c r="FYS283" s="7"/>
      <c r="FYT283" s="7"/>
      <c r="FYU283" s="7"/>
      <c r="FYV283" s="7"/>
      <c r="FYW283" s="7"/>
      <c r="FYX283" s="7"/>
      <c r="FYY283" s="7"/>
      <c r="FYZ283" s="7"/>
      <c r="FZA283" s="7"/>
      <c r="FZB283" s="7"/>
      <c r="FZC283" s="7"/>
      <c r="FZD283" s="7"/>
      <c r="FZE283" s="7"/>
      <c r="FZF283" s="7"/>
      <c r="FZG283" s="7"/>
      <c r="FZH283" s="7"/>
      <c r="FZI283" s="7"/>
      <c r="FZJ283" s="7"/>
      <c r="FZK283" s="7"/>
      <c r="FZL283" s="7"/>
      <c r="FZM283" s="7"/>
      <c r="FZN283" s="7"/>
      <c r="FZO283" s="7"/>
      <c r="FZP283" s="7"/>
      <c r="FZQ283" s="7"/>
      <c r="FZR283" s="7"/>
      <c r="FZS283" s="7"/>
      <c r="FZT283" s="7"/>
      <c r="FZU283" s="7"/>
      <c r="FZV283" s="7"/>
      <c r="FZW283" s="7"/>
      <c r="FZX283" s="7"/>
      <c r="FZY283" s="7"/>
      <c r="FZZ283" s="7"/>
      <c r="GAA283" s="7"/>
      <c r="GAB283" s="7"/>
      <c r="GAC283" s="7"/>
      <c r="GAD283" s="7"/>
      <c r="GAE283" s="7"/>
      <c r="GAF283" s="7"/>
      <c r="GAG283" s="7"/>
      <c r="GAH283" s="7"/>
      <c r="GAI283" s="7"/>
      <c r="GAJ283" s="7"/>
      <c r="GAK283" s="7"/>
      <c r="GAL283" s="7"/>
      <c r="GAM283" s="7"/>
      <c r="GAN283" s="7"/>
      <c r="GAO283" s="7"/>
      <c r="GAP283" s="7"/>
      <c r="GAQ283" s="7"/>
      <c r="GAR283" s="7"/>
      <c r="GAS283" s="7"/>
      <c r="GAT283" s="7"/>
      <c r="GAU283" s="7"/>
      <c r="GAV283" s="7"/>
      <c r="GAW283" s="7"/>
      <c r="GAX283" s="7"/>
      <c r="GAY283" s="7"/>
      <c r="GAZ283" s="7"/>
      <c r="GBA283" s="7"/>
      <c r="GBB283" s="7"/>
      <c r="GBC283" s="7"/>
      <c r="GBD283" s="7"/>
      <c r="GBE283" s="7"/>
      <c r="GBF283" s="7"/>
      <c r="GBG283" s="7"/>
      <c r="GBH283" s="7"/>
      <c r="GBI283" s="7"/>
      <c r="GBJ283" s="7"/>
      <c r="GBK283" s="7"/>
      <c r="GBL283" s="7"/>
      <c r="GBM283" s="7"/>
      <c r="GBN283" s="7"/>
      <c r="GBO283" s="7"/>
      <c r="GBP283" s="7"/>
      <c r="GBQ283" s="7"/>
      <c r="GBR283" s="7"/>
      <c r="GBS283" s="7"/>
      <c r="GBT283" s="7"/>
      <c r="GBU283" s="7"/>
      <c r="GBV283" s="7"/>
      <c r="GBW283" s="7"/>
      <c r="GBX283" s="7"/>
      <c r="GBY283" s="7"/>
      <c r="GBZ283" s="7"/>
      <c r="GCA283" s="7"/>
      <c r="GCB283" s="7"/>
      <c r="GCC283" s="7"/>
      <c r="GCD283" s="7"/>
      <c r="GCE283" s="7"/>
      <c r="GCF283" s="7"/>
      <c r="GCG283" s="7"/>
      <c r="GCH283" s="7"/>
      <c r="GCI283" s="7"/>
      <c r="GCJ283" s="7"/>
      <c r="GCK283" s="7"/>
      <c r="GCL283" s="7"/>
      <c r="GCM283" s="7"/>
      <c r="GCN283" s="7"/>
      <c r="GCO283" s="7"/>
      <c r="GCP283" s="7"/>
      <c r="GCQ283" s="7"/>
      <c r="GCR283" s="7"/>
      <c r="GCS283" s="7"/>
      <c r="GCT283" s="7"/>
      <c r="GCU283" s="7"/>
      <c r="GCV283" s="7"/>
      <c r="GCW283" s="7"/>
      <c r="GCX283" s="7"/>
      <c r="GCY283" s="7"/>
      <c r="GCZ283" s="7"/>
      <c r="GDA283" s="7"/>
      <c r="GDB283" s="7"/>
      <c r="GDC283" s="7"/>
      <c r="GDD283" s="7"/>
      <c r="GDE283" s="7"/>
      <c r="GDF283" s="7"/>
      <c r="GDG283" s="7"/>
      <c r="GDH283" s="7"/>
      <c r="GDI283" s="7"/>
      <c r="GDJ283" s="7"/>
      <c r="GDK283" s="7"/>
      <c r="GDL283" s="7"/>
      <c r="GDM283" s="7"/>
      <c r="GDN283" s="7"/>
      <c r="GDO283" s="7"/>
      <c r="GDP283" s="7"/>
      <c r="GDQ283" s="7"/>
      <c r="GDR283" s="7"/>
      <c r="GDS283" s="7"/>
      <c r="GDT283" s="7"/>
      <c r="GDU283" s="7"/>
      <c r="GDV283" s="7"/>
      <c r="GDW283" s="7"/>
      <c r="GDX283" s="7"/>
      <c r="GDY283" s="7"/>
      <c r="GDZ283" s="7"/>
      <c r="GEA283" s="7"/>
      <c r="GEB283" s="7"/>
      <c r="GEC283" s="7"/>
      <c r="GED283" s="7"/>
      <c r="GEE283" s="7"/>
      <c r="GEF283" s="7"/>
      <c r="GEG283" s="7"/>
      <c r="GEH283" s="7"/>
      <c r="GEI283" s="7"/>
      <c r="GEJ283" s="7"/>
      <c r="GEK283" s="7"/>
      <c r="GEL283" s="7"/>
      <c r="GEM283" s="7"/>
      <c r="GEN283" s="7"/>
      <c r="GEO283" s="7"/>
      <c r="GEP283" s="7"/>
      <c r="GEQ283" s="7"/>
      <c r="GER283" s="7"/>
      <c r="GES283" s="7"/>
      <c r="GET283" s="7"/>
      <c r="GEU283" s="7"/>
      <c r="GEV283" s="7"/>
      <c r="GEW283" s="7"/>
      <c r="GEX283" s="7"/>
      <c r="GEY283" s="7"/>
      <c r="GEZ283" s="7"/>
      <c r="GFA283" s="7"/>
      <c r="GFB283" s="7"/>
      <c r="GFC283" s="7"/>
      <c r="GFD283" s="7"/>
      <c r="GFE283" s="7"/>
      <c r="GFF283" s="7"/>
      <c r="GFG283" s="7"/>
      <c r="GFH283" s="7"/>
      <c r="GFI283" s="7"/>
      <c r="GFJ283" s="7"/>
      <c r="GFK283" s="7"/>
      <c r="GFL283" s="7"/>
      <c r="GFM283" s="7"/>
      <c r="GFN283" s="7"/>
      <c r="GFO283" s="7"/>
      <c r="GFP283" s="7"/>
      <c r="GFQ283" s="7"/>
      <c r="GFR283" s="7"/>
      <c r="GFS283" s="7"/>
      <c r="GFT283" s="7"/>
      <c r="GFU283" s="7"/>
      <c r="GFV283" s="7"/>
      <c r="GFW283" s="7"/>
      <c r="GFX283" s="7"/>
      <c r="GFY283" s="7"/>
      <c r="GFZ283" s="7"/>
      <c r="GGA283" s="7"/>
      <c r="GGB283" s="7"/>
      <c r="GGC283" s="7"/>
      <c r="GGD283" s="7"/>
      <c r="GGE283" s="7"/>
      <c r="GGF283" s="7"/>
      <c r="GGG283" s="7"/>
      <c r="GGH283" s="7"/>
      <c r="GGI283" s="7"/>
      <c r="GGJ283" s="7"/>
      <c r="GGK283" s="7"/>
      <c r="GGL283" s="7"/>
      <c r="GGM283" s="7"/>
      <c r="GGN283" s="7"/>
      <c r="GGO283" s="7"/>
      <c r="GGP283" s="7"/>
      <c r="GGQ283" s="7"/>
      <c r="GGR283" s="7"/>
      <c r="GGS283" s="7"/>
      <c r="GGT283" s="7"/>
      <c r="GGU283" s="7"/>
      <c r="GGV283" s="7"/>
      <c r="GGW283" s="7"/>
      <c r="GGX283" s="7"/>
      <c r="GGY283" s="7"/>
      <c r="GGZ283" s="7"/>
      <c r="GHA283" s="7"/>
      <c r="GHB283" s="7"/>
      <c r="GHC283" s="7"/>
      <c r="GHD283" s="7"/>
      <c r="GHE283" s="7"/>
      <c r="GHF283" s="7"/>
      <c r="GHG283" s="7"/>
      <c r="GHH283" s="7"/>
      <c r="GHI283" s="7"/>
      <c r="GHJ283" s="7"/>
      <c r="GHK283" s="7"/>
      <c r="GHL283" s="7"/>
      <c r="GHM283" s="7"/>
      <c r="GHN283" s="7"/>
      <c r="GHO283" s="7"/>
      <c r="GHP283" s="7"/>
      <c r="GHQ283" s="7"/>
      <c r="GHR283" s="7"/>
      <c r="GHS283" s="7"/>
      <c r="GHT283" s="7"/>
      <c r="GHU283" s="7"/>
      <c r="GHV283" s="7"/>
      <c r="GHW283" s="7"/>
      <c r="GHX283" s="7"/>
      <c r="GHY283" s="7"/>
      <c r="GHZ283" s="7"/>
      <c r="GIA283" s="7"/>
      <c r="GIB283" s="7"/>
      <c r="GIC283" s="7"/>
      <c r="GID283" s="7"/>
      <c r="GIE283" s="7"/>
      <c r="GIF283" s="7"/>
      <c r="GIG283" s="7"/>
      <c r="GIH283" s="7"/>
      <c r="GII283" s="7"/>
      <c r="GIJ283" s="7"/>
      <c r="GIK283" s="7"/>
      <c r="GIL283" s="7"/>
      <c r="GIM283" s="7"/>
      <c r="GIN283" s="7"/>
      <c r="GIO283" s="7"/>
      <c r="GIP283" s="7"/>
      <c r="GIQ283" s="7"/>
      <c r="GIR283" s="7"/>
      <c r="GIS283" s="7"/>
      <c r="GIT283" s="7"/>
      <c r="GIU283" s="7"/>
      <c r="GIV283" s="7"/>
      <c r="GIW283" s="7"/>
      <c r="GIX283" s="7"/>
      <c r="GIY283" s="7"/>
      <c r="GIZ283" s="7"/>
      <c r="GJA283" s="7"/>
      <c r="GJB283" s="7"/>
      <c r="GJC283" s="7"/>
      <c r="GJD283" s="7"/>
      <c r="GJE283" s="7"/>
      <c r="GJF283" s="7"/>
      <c r="GJG283" s="7"/>
      <c r="GJH283" s="7"/>
      <c r="GJI283" s="7"/>
      <c r="GJJ283" s="7"/>
      <c r="GJK283" s="7"/>
      <c r="GJL283" s="7"/>
      <c r="GJM283" s="7"/>
      <c r="GJN283" s="7"/>
      <c r="GJO283" s="7"/>
      <c r="GJP283" s="7"/>
      <c r="GJQ283" s="7"/>
      <c r="GJR283" s="7"/>
      <c r="GJS283" s="7"/>
      <c r="GJT283" s="7"/>
      <c r="GJU283" s="7"/>
      <c r="GJV283" s="7"/>
      <c r="GJW283" s="7"/>
      <c r="GJX283" s="7"/>
      <c r="GJY283" s="7"/>
      <c r="GJZ283" s="7"/>
      <c r="GKA283" s="7"/>
      <c r="GKB283" s="7"/>
      <c r="GKC283" s="7"/>
      <c r="GKD283" s="7"/>
      <c r="GKE283" s="7"/>
      <c r="GKF283" s="7"/>
      <c r="GKG283" s="7"/>
      <c r="GKH283" s="7"/>
      <c r="GKI283" s="7"/>
      <c r="GKJ283" s="7"/>
      <c r="GKK283" s="7"/>
      <c r="GKL283" s="7"/>
      <c r="GKM283" s="7"/>
      <c r="GKN283" s="7"/>
      <c r="GKO283" s="7"/>
      <c r="GKP283" s="7"/>
      <c r="GKQ283" s="7"/>
      <c r="GKR283" s="7"/>
      <c r="GKS283" s="7"/>
      <c r="GKT283" s="7"/>
      <c r="GKU283" s="7"/>
      <c r="GKV283" s="7"/>
      <c r="GKW283" s="7"/>
      <c r="GKX283" s="7"/>
      <c r="GKY283" s="7"/>
      <c r="GKZ283" s="7"/>
      <c r="GLA283" s="7"/>
      <c r="GLB283" s="7"/>
      <c r="GLC283" s="7"/>
      <c r="GLD283" s="7"/>
      <c r="GLE283" s="7"/>
      <c r="GLF283" s="7"/>
      <c r="GLG283" s="7"/>
      <c r="GLH283" s="7"/>
      <c r="GLI283" s="7"/>
      <c r="GLJ283" s="7"/>
      <c r="GLK283" s="7"/>
      <c r="GLL283" s="7"/>
      <c r="GLM283" s="7"/>
      <c r="GLN283" s="7"/>
      <c r="GLO283" s="7"/>
      <c r="GLP283" s="7"/>
      <c r="GLQ283" s="7"/>
      <c r="GLR283" s="7"/>
      <c r="GLS283" s="7"/>
      <c r="GLT283" s="7"/>
      <c r="GLU283" s="7"/>
      <c r="GLV283" s="7"/>
      <c r="GLW283" s="7"/>
      <c r="GLX283" s="7"/>
      <c r="GLY283" s="7"/>
      <c r="GLZ283" s="7"/>
      <c r="GMA283" s="7"/>
      <c r="GMB283" s="7"/>
      <c r="GMC283" s="7"/>
      <c r="GMD283" s="7"/>
      <c r="GME283" s="7"/>
      <c r="GMF283" s="7"/>
      <c r="GMG283" s="7"/>
      <c r="GMH283" s="7"/>
      <c r="GMI283" s="7"/>
      <c r="GMJ283" s="7"/>
      <c r="GMK283" s="7"/>
      <c r="GML283" s="7"/>
      <c r="GMM283" s="7"/>
      <c r="GMN283" s="7"/>
      <c r="GMO283" s="7"/>
      <c r="GMP283" s="7"/>
      <c r="GMQ283" s="7"/>
      <c r="GMR283" s="7"/>
      <c r="GMS283" s="7"/>
      <c r="GMT283" s="7"/>
      <c r="GMU283" s="7"/>
      <c r="GMV283" s="7"/>
      <c r="GMW283" s="7"/>
      <c r="GMX283" s="7"/>
      <c r="GMY283" s="7"/>
      <c r="GMZ283" s="7"/>
      <c r="GNA283" s="7"/>
      <c r="GNB283" s="7"/>
      <c r="GNC283" s="7"/>
      <c r="GND283" s="7"/>
      <c r="GNE283" s="7"/>
      <c r="GNF283" s="7"/>
      <c r="GNG283" s="7"/>
      <c r="GNH283" s="7"/>
      <c r="GNI283" s="7"/>
      <c r="GNJ283" s="7"/>
      <c r="GNK283" s="7"/>
      <c r="GNL283" s="7"/>
      <c r="GNM283" s="7"/>
      <c r="GNN283" s="7"/>
      <c r="GNO283" s="7"/>
      <c r="GNP283" s="7"/>
      <c r="GNQ283" s="7"/>
      <c r="GNR283" s="7"/>
      <c r="GNS283" s="7"/>
      <c r="GNT283" s="7"/>
      <c r="GNU283" s="7"/>
      <c r="GNV283" s="7"/>
      <c r="GNW283" s="7"/>
      <c r="GNX283" s="7"/>
      <c r="GNY283" s="7"/>
      <c r="GNZ283" s="7"/>
      <c r="GOA283" s="7"/>
      <c r="GOB283" s="7"/>
      <c r="GOC283" s="7"/>
      <c r="GOD283" s="7"/>
      <c r="GOE283" s="7"/>
      <c r="GOF283" s="7"/>
      <c r="GOG283" s="7"/>
      <c r="GOH283" s="7"/>
      <c r="GOI283" s="7"/>
      <c r="GOJ283" s="7"/>
      <c r="GOK283" s="7"/>
      <c r="GOL283" s="7"/>
      <c r="GOM283" s="7"/>
      <c r="GON283" s="7"/>
      <c r="GOO283" s="7"/>
      <c r="GOP283" s="7"/>
      <c r="GOQ283" s="7"/>
      <c r="GOR283" s="7"/>
      <c r="GOS283" s="7"/>
      <c r="GOT283" s="7"/>
      <c r="GOU283" s="7"/>
      <c r="GOV283" s="7"/>
      <c r="GOW283" s="7"/>
      <c r="GOX283" s="7"/>
      <c r="GOY283" s="7"/>
      <c r="GOZ283" s="7"/>
      <c r="GPA283" s="7"/>
      <c r="GPB283" s="7"/>
      <c r="GPC283" s="7"/>
      <c r="GPD283" s="7"/>
      <c r="GPE283" s="7"/>
      <c r="GPF283" s="7"/>
      <c r="GPG283" s="7"/>
      <c r="GPH283" s="7"/>
      <c r="GPI283" s="7"/>
      <c r="GPJ283" s="7"/>
      <c r="GPK283" s="7"/>
      <c r="GPL283" s="7"/>
      <c r="GPM283" s="7"/>
      <c r="GPN283" s="7"/>
      <c r="GPO283" s="7"/>
      <c r="GPP283" s="7"/>
      <c r="GPQ283" s="7"/>
      <c r="GPR283" s="7"/>
      <c r="GPS283" s="7"/>
      <c r="GPT283" s="7"/>
      <c r="GPU283" s="7"/>
      <c r="GPV283" s="7"/>
      <c r="GPW283" s="7"/>
      <c r="GPX283" s="7"/>
      <c r="GPY283" s="7"/>
      <c r="GPZ283" s="7"/>
      <c r="GQA283" s="7"/>
      <c r="GQB283" s="7"/>
      <c r="GQC283" s="7"/>
      <c r="GQD283" s="7"/>
      <c r="GQE283" s="7"/>
      <c r="GQF283" s="7"/>
      <c r="GQG283" s="7"/>
      <c r="GQH283" s="7"/>
      <c r="GQI283" s="7"/>
      <c r="GQJ283" s="7"/>
      <c r="GQK283" s="7"/>
      <c r="GQL283" s="7"/>
      <c r="GQM283" s="7"/>
      <c r="GQN283" s="7"/>
      <c r="GQO283" s="7"/>
      <c r="GQP283" s="7"/>
      <c r="GQQ283" s="7"/>
      <c r="GQR283" s="7"/>
      <c r="GQS283" s="7"/>
      <c r="GQT283" s="7"/>
      <c r="GQU283" s="7"/>
      <c r="GQV283" s="7"/>
      <c r="GQW283" s="7"/>
      <c r="GQX283" s="7"/>
      <c r="GQY283" s="7"/>
      <c r="GQZ283" s="7"/>
      <c r="GRA283" s="7"/>
      <c r="GRB283" s="7"/>
      <c r="GRC283" s="7"/>
      <c r="GRD283" s="7"/>
      <c r="GRE283" s="7"/>
      <c r="GRF283" s="7"/>
      <c r="GRG283" s="7"/>
      <c r="GRH283" s="7"/>
      <c r="GRI283" s="7"/>
      <c r="GRJ283" s="7"/>
      <c r="GRK283" s="7"/>
      <c r="GRL283" s="7"/>
      <c r="GRM283" s="7"/>
      <c r="GRN283" s="7"/>
      <c r="GRO283" s="7"/>
      <c r="GRP283" s="7"/>
      <c r="GRQ283" s="7"/>
      <c r="GRR283" s="7"/>
      <c r="GRS283" s="7"/>
      <c r="GRT283" s="7"/>
      <c r="GRU283" s="7"/>
      <c r="GRV283" s="7"/>
      <c r="GRW283" s="7"/>
      <c r="GRX283" s="7"/>
      <c r="GRY283" s="7"/>
      <c r="GRZ283" s="7"/>
      <c r="GSA283" s="7"/>
      <c r="GSB283" s="7"/>
      <c r="GSC283" s="7"/>
      <c r="GSD283" s="7"/>
      <c r="GSE283" s="7"/>
      <c r="GSF283" s="7"/>
      <c r="GSG283" s="7"/>
      <c r="GSH283" s="7"/>
      <c r="GSI283" s="7"/>
      <c r="GSJ283" s="7"/>
      <c r="GSK283" s="7"/>
      <c r="GSL283" s="7"/>
      <c r="GSM283" s="7"/>
      <c r="GSN283" s="7"/>
      <c r="GSO283" s="7"/>
      <c r="GSP283" s="7"/>
      <c r="GSQ283" s="7"/>
      <c r="GSR283" s="7"/>
      <c r="GSS283" s="7"/>
      <c r="GST283" s="7"/>
      <c r="GSU283" s="7"/>
      <c r="GSV283" s="7"/>
      <c r="GSW283" s="7"/>
      <c r="GSX283" s="7"/>
      <c r="GSY283" s="7"/>
      <c r="GSZ283" s="7"/>
      <c r="GTA283" s="7"/>
      <c r="GTB283" s="7"/>
      <c r="GTC283" s="7"/>
      <c r="GTD283" s="7"/>
      <c r="GTE283" s="7"/>
      <c r="GTF283" s="7"/>
      <c r="GTG283" s="7"/>
      <c r="GTH283" s="7"/>
      <c r="GTI283" s="7"/>
      <c r="GTJ283" s="7"/>
      <c r="GTK283" s="7"/>
      <c r="GTL283" s="7"/>
      <c r="GTM283" s="7"/>
      <c r="GTN283" s="7"/>
      <c r="GTO283" s="7"/>
      <c r="GTP283" s="7"/>
      <c r="GTQ283" s="7"/>
      <c r="GTR283" s="7"/>
      <c r="GTS283" s="7"/>
      <c r="GTT283" s="7"/>
      <c r="GTU283" s="7"/>
      <c r="GTV283" s="7"/>
      <c r="GTW283" s="7"/>
      <c r="GTX283" s="7"/>
      <c r="GTY283" s="7"/>
      <c r="GTZ283" s="7"/>
      <c r="GUA283" s="7"/>
      <c r="GUB283" s="7"/>
      <c r="GUC283" s="7"/>
      <c r="GUD283" s="7"/>
      <c r="GUE283" s="7"/>
      <c r="GUF283" s="7"/>
      <c r="GUG283" s="7"/>
      <c r="GUH283" s="7"/>
      <c r="GUI283" s="7"/>
      <c r="GUJ283" s="7"/>
      <c r="GUK283" s="7"/>
      <c r="GUL283" s="7"/>
      <c r="GUM283" s="7"/>
      <c r="GUN283" s="7"/>
      <c r="GUO283" s="7"/>
      <c r="GUP283" s="7"/>
      <c r="GUQ283" s="7"/>
      <c r="GUR283" s="7"/>
      <c r="GUS283" s="7"/>
      <c r="GUT283" s="7"/>
      <c r="GUU283" s="7"/>
      <c r="GUV283" s="7"/>
      <c r="GUW283" s="7"/>
      <c r="GUX283" s="7"/>
      <c r="GUY283" s="7"/>
      <c r="GUZ283" s="7"/>
      <c r="GVA283" s="7"/>
      <c r="GVB283" s="7"/>
      <c r="GVC283" s="7"/>
      <c r="GVD283" s="7"/>
      <c r="GVE283" s="7"/>
      <c r="GVF283" s="7"/>
      <c r="GVG283" s="7"/>
      <c r="GVH283" s="7"/>
      <c r="GVI283" s="7"/>
      <c r="GVJ283" s="7"/>
      <c r="GVK283" s="7"/>
      <c r="GVL283" s="7"/>
      <c r="GVM283" s="7"/>
      <c r="GVN283" s="7"/>
      <c r="GVO283" s="7"/>
      <c r="GVP283" s="7"/>
      <c r="GVQ283" s="7"/>
      <c r="GVR283" s="7"/>
      <c r="GVS283" s="7"/>
      <c r="GVT283" s="7"/>
      <c r="GVU283" s="7"/>
      <c r="GVV283" s="7"/>
      <c r="GVW283" s="7"/>
      <c r="GVX283" s="7"/>
      <c r="GVY283" s="7"/>
      <c r="GVZ283" s="7"/>
      <c r="GWA283" s="7"/>
      <c r="GWB283" s="7"/>
      <c r="GWC283" s="7"/>
      <c r="GWD283" s="7"/>
      <c r="GWE283" s="7"/>
      <c r="GWF283" s="7"/>
      <c r="GWG283" s="7"/>
      <c r="GWH283" s="7"/>
      <c r="GWI283" s="7"/>
      <c r="GWJ283" s="7"/>
      <c r="GWK283" s="7"/>
      <c r="GWL283" s="7"/>
      <c r="GWM283" s="7"/>
      <c r="GWN283" s="7"/>
      <c r="GWO283" s="7"/>
      <c r="GWP283" s="7"/>
      <c r="GWQ283" s="7"/>
      <c r="GWR283" s="7"/>
      <c r="GWS283" s="7"/>
      <c r="GWT283" s="7"/>
      <c r="GWU283" s="7"/>
      <c r="GWV283" s="7"/>
      <c r="GWW283" s="7"/>
      <c r="GWX283" s="7"/>
      <c r="GWY283" s="7"/>
      <c r="GWZ283" s="7"/>
      <c r="GXA283" s="7"/>
      <c r="GXB283" s="7"/>
      <c r="GXC283" s="7"/>
      <c r="GXD283" s="7"/>
      <c r="GXE283" s="7"/>
      <c r="GXF283" s="7"/>
      <c r="GXG283" s="7"/>
      <c r="GXH283" s="7"/>
      <c r="GXI283" s="7"/>
      <c r="GXJ283" s="7"/>
      <c r="GXK283" s="7"/>
      <c r="GXL283" s="7"/>
      <c r="GXM283" s="7"/>
      <c r="GXN283" s="7"/>
      <c r="GXO283" s="7"/>
      <c r="GXP283" s="7"/>
      <c r="GXQ283" s="7"/>
      <c r="GXR283" s="7"/>
      <c r="GXS283" s="7"/>
      <c r="GXT283" s="7"/>
      <c r="GXU283" s="7"/>
      <c r="GXV283" s="7"/>
      <c r="GXW283" s="7"/>
      <c r="GXX283" s="7"/>
      <c r="GXY283" s="7"/>
      <c r="GXZ283" s="7"/>
      <c r="GYA283" s="7"/>
      <c r="GYB283" s="7"/>
      <c r="GYC283" s="7"/>
      <c r="GYD283" s="7"/>
      <c r="GYE283" s="7"/>
      <c r="GYF283" s="7"/>
      <c r="GYG283" s="7"/>
      <c r="GYH283" s="7"/>
      <c r="GYI283" s="7"/>
      <c r="GYJ283" s="7"/>
      <c r="GYK283" s="7"/>
      <c r="GYL283" s="7"/>
      <c r="GYM283" s="7"/>
      <c r="GYN283" s="7"/>
      <c r="GYO283" s="7"/>
      <c r="GYP283" s="7"/>
      <c r="GYQ283" s="7"/>
      <c r="GYR283" s="7"/>
      <c r="GYS283" s="7"/>
      <c r="GYT283" s="7"/>
      <c r="GYU283" s="7"/>
      <c r="GYV283" s="7"/>
      <c r="GYW283" s="7"/>
      <c r="GYX283" s="7"/>
      <c r="GYY283" s="7"/>
      <c r="GYZ283" s="7"/>
      <c r="GZA283" s="7"/>
      <c r="GZB283" s="7"/>
      <c r="GZC283" s="7"/>
      <c r="GZD283" s="7"/>
      <c r="GZE283" s="7"/>
      <c r="GZF283" s="7"/>
      <c r="GZG283" s="7"/>
      <c r="GZH283" s="7"/>
      <c r="GZI283" s="7"/>
      <c r="GZJ283" s="7"/>
      <c r="GZK283" s="7"/>
      <c r="GZL283" s="7"/>
      <c r="GZM283" s="7"/>
      <c r="GZN283" s="7"/>
      <c r="GZO283" s="7"/>
      <c r="GZP283" s="7"/>
      <c r="GZQ283" s="7"/>
      <c r="GZR283" s="7"/>
      <c r="GZS283" s="7"/>
      <c r="GZT283" s="7"/>
      <c r="GZU283" s="7"/>
      <c r="GZV283" s="7"/>
      <c r="GZW283" s="7"/>
      <c r="GZX283" s="7"/>
      <c r="GZY283" s="7"/>
      <c r="GZZ283" s="7"/>
      <c r="HAA283" s="7"/>
      <c r="HAB283" s="7"/>
      <c r="HAC283" s="7"/>
      <c r="HAD283" s="7"/>
      <c r="HAE283" s="7"/>
      <c r="HAF283" s="7"/>
      <c r="HAG283" s="7"/>
      <c r="HAH283" s="7"/>
      <c r="HAI283" s="7"/>
      <c r="HAJ283" s="7"/>
      <c r="HAK283" s="7"/>
      <c r="HAL283" s="7"/>
      <c r="HAM283" s="7"/>
      <c r="HAN283" s="7"/>
      <c r="HAO283" s="7"/>
      <c r="HAP283" s="7"/>
      <c r="HAQ283" s="7"/>
      <c r="HAR283" s="7"/>
      <c r="HAS283" s="7"/>
      <c r="HAT283" s="7"/>
      <c r="HAU283" s="7"/>
      <c r="HAV283" s="7"/>
      <c r="HAW283" s="7"/>
      <c r="HAX283" s="7"/>
      <c r="HAY283" s="7"/>
      <c r="HAZ283" s="7"/>
      <c r="HBA283" s="7"/>
      <c r="HBB283" s="7"/>
      <c r="HBC283" s="7"/>
      <c r="HBD283" s="7"/>
      <c r="HBE283" s="7"/>
      <c r="HBF283" s="7"/>
      <c r="HBG283" s="7"/>
      <c r="HBH283" s="7"/>
      <c r="HBI283" s="7"/>
      <c r="HBJ283" s="7"/>
      <c r="HBK283" s="7"/>
      <c r="HBL283" s="7"/>
      <c r="HBM283" s="7"/>
      <c r="HBN283" s="7"/>
      <c r="HBO283" s="7"/>
      <c r="HBP283" s="7"/>
      <c r="HBQ283" s="7"/>
      <c r="HBR283" s="7"/>
      <c r="HBS283" s="7"/>
      <c r="HBT283" s="7"/>
      <c r="HBU283" s="7"/>
      <c r="HBV283" s="7"/>
      <c r="HBW283" s="7"/>
      <c r="HBX283" s="7"/>
      <c r="HBY283" s="7"/>
      <c r="HBZ283" s="7"/>
      <c r="HCA283" s="7"/>
      <c r="HCB283" s="7"/>
      <c r="HCC283" s="7"/>
      <c r="HCD283" s="7"/>
      <c r="HCE283" s="7"/>
      <c r="HCF283" s="7"/>
      <c r="HCG283" s="7"/>
      <c r="HCH283" s="7"/>
      <c r="HCI283" s="7"/>
      <c r="HCJ283" s="7"/>
      <c r="HCK283" s="7"/>
      <c r="HCL283" s="7"/>
      <c r="HCM283" s="7"/>
      <c r="HCN283" s="7"/>
      <c r="HCO283" s="7"/>
      <c r="HCP283" s="7"/>
      <c r="HCQ283" s="7"/>
      <c r="HCR283" s="7"/>
      <c r="HCS283" s="7"/>
      <c r="HCT283" s="7"/>
      <c r="HCU283" s="7"/>
      <c r="HCV283" s="7"/>
      <c r="HCW283" s="7"/>
      <c r="HCX283" s="7"/>
      <c r="HCY283" s="7"/>
      <c r="HCZ283" s="7"/>
      <c r="HDA283" s="7"/>
      <c r="HDB283" s="7"/>
      <c r="HDC283" s="7"/>
      <c r="HDD283" s="7"/>
      <c r="HDE283" s="7"/>
      <c r="HDF283" s="7"/>
      <c r="HDG283" s="7"/>
      <c r="HDH283" s="7"/>
      <c r="HDI283" s="7"/>
      <c r="HDJ283" s="7"/>
      <c r="HDK283" s="7"/>
      <c r="HDL283" s="7"/>
      <c r="HDM283" s="7"/>
      <c r="HDN283" s="7"/>
      <c r="HDO283" s="7"/>
      <c r="HDP283" s="7"/>
      <c r="HDQ283" s="7"/>
      <c r="HDR283" s="7"/>
      <c r="HDS283" s="7"/>
      <c r="HDT283" s="7"/>
      <c r="HDU283" s="7"/>
      <c r="HDV283" s="7"/>
      <c r="HDW283" s="7"/>
      <c r="HDX283" s="7"/>
      <c r="HDY283" s="7"/>
      <c r="HDZ283" s="7"/>
      <c r="HEA283" s="7"/>
      <c r="HEB283" s="7"/>
      <c r="HEC283" s="7"/>
      <c r="HED283" s="7"/>
      <c r="HEE283" s="7"/>
      <c r="HEF283" s="7"/>
      <c r="HEG283" s="7"/>
      <c r="HEH283" s="7"/>
      <c r="HEI283" s="7"/>
      <c r="HEJ283" s="7"/>
      <c r="HEK283" s="7"/>
      <c r="HEL283" s="7"/>
      <c r="HEM283" s="7"/>
      <c r="HEN283" s="7"/>
      <c r="HEO283" s="7"/>
      <c r="HEP283" s="7"/>
      <c r="HEQ283" s="7"/>
      <c r="HER283" s="7"/>
      <c r="HES283" s="7"/>
      <c r="HET283" s="7"/>
      <c r="HEU283" s="7"/>
      <c r="HEV283" s="7"/>
      <c r="HEW283" s="7"/>
      <c r="HEX283" s="7"/>
      <c r="HEY283" s="7"/>
      <c r="HEZ283" s="7"/>
      <c r="HFA283" s="7"/>
      <c r="HFB283" s="7"/>
      <c r="HFC283" s="7"/>
      <c r="HFD283" s="7"/>
      <c r="HFE283" s="7"/>
      <c r="HFF283" s="7"/>
      <c r="HFG283" s="7"/>
      <c r="HFH283" s="7"/>
      <c r="HFI283" s="7"/>
      <c r="HFJ283" s="7"/>
      <c r="HFK283" s="7"/>
      <c r="HFL283" s="7"/>
      <c r="HFM283" s="7"/>
      <c r="HFN283" s="7"/>
      <c r="HFO283" s="7"/>
      <c r="HFP283" s="7"/>
      <c r="HFQ283" s="7"/>
      <c r="HFR283" s="7"/>
      <c r="HFS283" s="7"/>
      <c r="HFT283" s="7"/>
      <c r="HFU283" s="7"/>
      <c r="HFV283" s="7"/>
      <c r="HFW283" s="7"/>
      <c r="HFX283" s="7"/>
      <c r="HFY283" s="7"/>
      <c r="HFZ283" s="7"/>
      <c r="HGA283" s="7"/>
      <c r="HGB283" s="7"/>
      <c r="HGC283" s="7"/>
      <c r="HGD283" s="7"/>
      <c r="HGE283" s="7"/>
      <c r="HGF283" s="7"/>
      <c r="HGG283" s="7"/>
      <c r="HGH283" s="7"/>
      <c r="HGI283" s="7"/>
      <c r="HGJ283" s="7"/>
      <c r="HGK283" s="7"/>
      <c r="HGL283" s="7"/>
      <c r="HGM283" s="7"/>
      <c r="HGN283" s="7"/>
      <c r="HGO283" s="7"/>
      <c r="HGP283" s="7"/>
      <c r="HGQ283" s="7"/>
      <c r="HGR283" s="7"/>
      <c r="HGS283" s="7"/>
      <c r="HGT283" s="7"/>
      <c r="HGU283" s="7"/>
      <c r="HGV283" s="7"/>
      <c r="HGW283" s="7"/>
      <c r="HGX283" s="7"/>
      <c r="HGY283" s="7"/>
      <c r="HGZ283" s="7"/>
      <c r="HHA283" s="7"/>
      <c r="HHB283" s="7"/>
      <c r="HHC283" s="7"/>
      <c r="HHD283" s="7"/>
      <c r="HHE283" s="7"/>
      <c r="HHF283" s="7"/>
      <c r="HHG283" s="7"/>
      <c r="HHH283" s="7"/>
      <c r="HHI283" s="7"/>
      <c r="HHJ283" s="7"/>
      <c r="HHK283" s="7"/>
      <c r="HHL283" s="7"/>
      <c r="HHM283" s="7"/>
      <c r="HHN283" s="7"/>
      <c r="HHO283" s="7"/>
      <c r="HHP283" s="7"/>
      <c r="HHQ283" s="7"/>
      <c r="HHR283" s="7"/>
      <c r="HHS283" s="7"/>
      <c r="HHT283" s="7"/>
      <c r="HHU283" s="7"/>
      <c r="HHV283" s="7"/>
      <c r="HHW283" s="7"/>
      <c r="HHX283" s="7"/>
      <c r="HHY283" s="7"/>
      <c r="HHZ283" s="7"/>
      <c r="HIA283" s="7"/>
      <c r="HIB283" s="7"/>
      <c r="HIC283" s="7"/>
      <c r="HID283" s="7"/>
      <c r="HIE283" s="7"/>
      <c r="HIF283" s="7"/>
      <c r="HIG283" s="7"/>
      <c r="HIH283" s="7"/>
      <c r="HII283" s="7"/>
      <c r="HIJ283" s="7"/>
      <c r="HIK283" s="7"/>
      <c r="HIL283" s="7"/>
      <c r="HIM283" s="7"/>
      <c r="HIN283" s="7"/>
      <c r="HIO283" s="7"/>
      <c r="HIP283" s="7"/>
      <c r="HIQ283" s="7"/>
      <c r="HIR283" s="7"/>
      <c r="HIS283" s="7"/>
      <c r="HIT283" s="7"/>
      <c r="HIU283" s="7"/>
      <c r="HIV283" s="7"/>
      <c r="HIW283" s="7"/>
      <c r="HIX283" s="7"/>
      <c r="HIY283" s="7"/>
      <c r="HIZ283" s="7"/>
      <c r="HJA283" s="7"/>
      <c r="HJB283" s="7"/>
      <c r="HJC283" s="7"/>
      <c r="HJD283" s="7"/>
      <c r="HJE283" s="7"/>
      <c r="HJF283" s="7"/>
      <c r="HJG283" s="7"/>
      <c r="HJH283" s="7"/>
      <c r="HJI283" s="7"/>
      <c r="HJJ283" s="7"/>
      <c r="HJK283" s="7"/>
      <c r="HJL283" s="7"/>
      <c r="HJM283" s="7"/>
      <c r="HJN283" s="7"/>
      <c r="HJO283" s="7"/>
      <c r="HJP283" s="7"/>
      <c r="HJQ283" s="7"/>
      <c r="HJR283" s="7"/>
      <c r="HJS283" s="7"/>
      <c r="HJT283" s="7"/>
      <c r="HJU283" s="7"/>
      <c r="HJV283" s="7"/>
      <c r="HJW283" s="7"/>
      <c r="HJX283" s="7"/>
      <c r="HJY283" s="7"/>
      <c r="HJZ283" s="7"/>
      <c r="HKA283" s="7"/>
      <c r="HKB283" s="7"/>
      <c r="HKC283" s="7"/>
      <c r="HKD283" s="7"/>
      <c r="HKE283" s="7"/>
      <c r="HKF283" s="7"/>
      <c r="HKG283" s="7"/>
      <c r="HKH283" s="7"/>
      <c r="HKI283" s="7"/>
      <c r="HKJ283" s="7"/>
      <c r="HKK283" s="7"/>
      <c r="HKL283" s="7"/>
      <c r="HKM283" s="7"/>
      <c r="HKN283" s="7"/>
      <c r="HKO283" s="7"/>
      <c r="HKP283" s="7"/>
      <c r="HKQ283" s="7"/>
      <c r="HKR283" s="7"/>
      <c r="HKS283" s="7"/>
      <c r="HKT283" s="7"/>
      <c r="HKU283" s="7"/>
      <c r="HKV283" s="7"/>
      <c r="HKW283" s="7"/>
      <c r="HKX283" s="7"/>
      <c r="HKY283" s="7"/>
      <c r="HKZ283" s="7"/>
      <c r="HLA283" s="7"/>
      <c r="HLB283" s="7"/>
      <c r="HLC283" s="7"/>
      <c r="HLD283" s="7"/>
      <c r="HLE283" s="7"/>
      <c r="HLF283" s="7"/>
      <c r="HLG283" s="7"/>
      <c r="HLH283" s="7"/>
      <c r="HLI283" s="7"/>
      <c r="HLJ283" s="7"/>
      <c r="HLK283" s="7"/>
      <c r="HLL283" s="7"/>
      <c r="HLM283" s="7"/>
      <c r="HLN283" s="7"/>
      <c r="HLO283" s="7"/>
      <c r="HLP283" s="7"/>
      <c r="HLQ283" s="7"/>
      <c r="HLR283" s="7"/>
      <c r="HLS283" s="7"/>
      <c r="HLT283" s="7"/>
      <c r="HLU283" s="7"/>
      <c r="HLV283" s="7"/>
      <c r="HLW283" s="7"/>
      <c r="HLX283" s="7"/>
      <c r="HLY283" s="7"/>
      <c r="HLZ283" s="7"/>
      <c r="HMA283" s="7"/>
      <c r="HMB283" s="7"/>
      <c r="HMC283" s="7"/>
      <c r="HMD283" s="7"/>
      <c r="HME283" s="7"/>
      <c r="HMF283" s="7"/>
      <c r="HMG283" s="7"/>
      <c r="HMH283" s="7"/>
      <c r="HMI283" s="7"/>
      <c r="HMJ283" s="7"/>
      <c r="HMK283" s="7"/>
      <c r="HML283" s="7"/>
      <c r="HMM283" s="7"/>
      <c r="HMN283" s="7"/>
      <c r="HMO283" s="7"/>
      <c r="HMP283" s="7"/>
      <c r="HMQ283" s="7"/>
      <c r="HMR283" s="7"/>
      <c r="HMS283" s="7"/>
      <c r="HMT283" s="7"/>
      <c r="HMU283" s="7"/>
      <c r="HMV283" s="7"/>
      <c r="HMW283" s="7"/>
      <c r="HMX283" s="7"/>
      <c r="HMY283" s="7"/>
      <c r="HMZ283" s="7"/>
      <c r="HNA283" s="7"/>
      <c r="HNB283" s="7"/>
      <c r="HNC283" s="7"/>
      <c r="HND283" s="7"/>
      <c r="HNE283" s="7"/>
      <c r="HNF283" s="7"/>
      <c r="HNG283" s="7"/>
      <c r="HNH283" s="7"/>
      <c r="HNI283" s="7"/>
      <c r="HNJ283" s="7"/>
      <c r="HNK283" s="7"/>
      <c r="HNL283" s="7"/>
      <c r="HNM283" s="7"/>
      <c r="HNN283" s="7"/>
      <c r="HNO283" s="7"/>
      <c r="HNP283" s="7"/>
      <c r="HNQ283" s="7"/>
      <c r="HNR283" s="7"/>
      <c r="HNS283" s="7"/>
      <c r="HNT283" s="7"/>
      <c r="HNU283" s="7"/>
      <c r="HNV283" s="7"/>
      <c r="HNW283" s="7"/>
      <c r="HNX283" s="7"/>
      <c r="HNY283" s="7"/>
      <c r="HNZ283" s="7"/>
      <c r="HOA283" s="7"/>
      <c r="HOB283" s="7"/>
      <c r="HOC283" s="7"/>
      <c r="HOD283" s="7"/>
      <c r="HOE283" s="7"/>
      <c r="HOF283" s="7"/>
      <c r="HOG283" s="7"/>
      <c r="HOH283" s="7"/>
      <c r="HOI283" s="7"/>
      <c r="HOJ283" s="7"/>
      <c r="HOK283" s="7"/>
      <c r="HOL283" s="7"/>
      <c r="HOM283" s="7"/>
      <c r="HON283" s="7"/>
      <c r="HOO283" s="7"/>
      <c r="HOP283" s="7"/>
      <c r="HOQ283" s="7"/>
      <c r="HOR283" s="7"/>
      <c r="HOS283" s="7"/>
      <c r="HOT283" s="7"/>
      <c r="HOU283" s="7"/>
      <c r="HOV283" s="7"/>
      <c r="HOW283" s="7"/>
      <c r="HOX283" s="7"/>
      <c r="HOY283" s="7"/>
      <c r="HOZ283" s="7"/>
      <c r="HPA283" s="7"/>
      <c r="HPB283" s="7"/>
      <c r="HPC283" s="7"/>
      <c r="HPD283" s="7"/>
      <c r="HPE283" s="7"/>
      <c r="HPF283" s="7"/>
      <c r="HPG283" s="7"/>
      <c r="HPH283" s="7"/>
      <c r="HPI283" s="7"/>
      <c r="HPJ283" s="7"/>
      <c r="HPK283" s="7"/>
      <c r="HPL283" s="7"/>
      <c r="HPM283" s="7"/>
      <c r="HPN283" s="7"/>
      <c r="HPO283" s="7"/>
      <c r="HPP283" s="7"/>
      <c r="HPQ283" s="7"/>
      <c r="HPR283" s="7"/>
      <c r="HPS283" s="7"/>
      <c r="HPT283" s="7"/>
      <c r="HPU283" s="7"/>
      <c r="HPV283" s="7"/>
      <c r="HPW283" s="7"/>
      <c r="HPX283" s="7"/>
      <c r="HPY283" s="7"/>
      <c r="HPZ283" s="7"/>
      <c r="HQA283" s="7"/>
      <c r="HQB283" s="7"/>
      <c r="HQC283" s="7"/>
      <c r="HQD283" s="7"/>
      <c r="HQE283" s="7"/>
      <c r="HQF283" s="7"/>
      <c r="HQG283" s="7"/>
      <c r="HQH283" s="7"/>
      <c r="HQI283" s="7"/>
      <c r="HQJ283" s="7"/>
      <c r="HQK283" s="7"/>
      <c r="HQL283" s="7"/>
      <c r="HQM283" s="7"/>
      <c r="HQN283" s="7"/>
      <c r="HQO283" s="7"/>
      <c r="HQP283" s="7"/>
      <c r="HQQ283" s="7"/>
      <c r="HQR283" s="7"/>
      <c r="HQS283" s="7"/>
      <c r="HQT283" s="7"/>
      <c r="HQU283" s="7"/>
      <c r="HQV283" s="7"/>
      <c r="HQW283" s="7"/>
      <c r="HQX283" s="7"/>
      <c r="HQY283" s="7"/>
      <c r="HQZ283" s="7"/>
      <c r="HRA283" s="7"/>
      <c r="HRB283" s="7"/>
      <c r="HRC283" s="7"/>
      <c r="HRD283" s="7"/>
      <c r="HRE283" s="7"/>
      <c r="HRF283" s="7"/>
      <c r="HRG283" s="7"/>
      <c r="HRH283" s="7"/>
      <c r="HRI283" s="7"/>
      <c r="HRJ283" s="7"/>
      <c r="HRK283" s="7"/>
      <c r="HRL283" s="7"/>
      <c r="HRM283" s="7"/>
      <c r="HRN283" s="7"/>
      <c r="HRO283" s="7"/>
      <c r="HRP283" s="7"/>
      <c r="HRQ283" s="7"/>
      <c r="HRR283" s="7"/>
      <c r="HRS283" s="7"/>
      <c r="HRT283" s="7"/>
      <c r="HRU283" s="7"/>
      <c r="HRV283" s="7"/>
      <c r="HRW283" s="7"/>
      <c r="HRX283" s="7"/>
      <c r="HRY283" s="7"/>
      <c r="HRZ283" s="7"/>
      <c r="HSA283" s="7"/>
      <c r="HSB283" s="7"/>
      <c r="HSC283" s="7"/>
      <c r="HSD283" s="7"/>
      <c r="HSE283" s="7"/>
      <c r="HSF283" s="7"/>
      <c r="HSG283" s="7"/>
      <c r="HSH283" s="7"/>
      <c r="HSI283" s="7"/>
      <c r="HSJ283" s="7"/>
      <c r="HSK283" s="7"/>
      <c r="HSL283" s="7"/>
      <c r="HSM283" s="7"/>
      <c r="HSN283" s="7"/>
      <c r="HSO283" s="7"/>
      <c r="HSP283" s="7"/>
      <c r="HSQ283" s="7"/>
      <c r="HSR283" s="7"/>
      <c r="HSS283" s="7"/>
      <c r="HST283" s="7"/>
      <c r="HSU283" s="7"/>
      <c r="HSV283" s="7"/>
      <c r="HSW283" s="7"/>
      <c r="HSX283" s="7"/>
      <c r="HSY283" s="7"/>
      <c r="HSZ283" s="7"/>
      <c r="HTA283" s="7"/>
      <c r="HTB283" s="7"/>
      <c r="HTC283" s="7"/>
      <c r="HTD283" s="7"/>
      <c r="HTE283" s="7"/>
      <c r="HTF283" s="7"/>
      <c r="HTG283" s="7"/>
      <c r="HTH283" s="7"/>
      <c r="HTI283" s="7"/>
      <c r="HTJ283" s="7"/>
      <c r="HTK283" s="7"/>
      <c r="HTL283" s="7"/>
      <c r="HTM283" s="7"/>
      <c r="HTN283" s="7"/>
      <c r="HTO283" s="7"/>
      <c r="HTP283" s="7"/>
      <c r="HTQ283" s="7"/>
      <c r="HTR283" s="7"/>
      <c r="HTS283" s="7"/>
      <c r="HTT283" s="7"/>
      <c r="HTU283" s="7"/>
      <c r="HTV283" s="7"/>
      <c r="HTW283" s="7"/>
      <c r="HTX283" s="7"/>
      <c r="HTY283" s="7"/>
      <c r="HTZ283" s="7"/>
      <c r="HUA283" s="7"/>
      <c r="HUB283" s="7"/>
      <c r="HUC283" s="7"/>
      <c r="HUD283" s="7"/>
      <c r="HUE283" s="7"/>
      <c r="HUF283" s="7"/>
      <c r="HUG283" s="7"/>
      <c r="HUH283" s="7"/>
      <c r="HUI283" s="7"/>
      <c r="HUJ283" s="7"/>
      <c r="HUK283" s="7"/>
      <c r="HUL283" s="7"/>
      <c r="HUM283" s="7"/>
      <c r="HUN283" s="7"/>
      <c r="HUO283" s="7"/>
      <c r="HUP283" s="7"/>
      <c r="HUQ283" s="7"/>
      <c r="HUR283" s="7"/>
      <c r="HUS283" s="7"/>
      <c r="HUT283" s="7"/>
      <c r="HUU283" s="7"/>
      <c r="HUV283" s="7"/>
      <c r="HUW283" s="7"/>
      <c r="HUX283" s="7"/>
      <c r="HUY283" s="7"/>
      <c r="HUZ283" s="7"/>
      <c r="HVA283" s="7"/>
      <c r="HVB283" s="7"/>
      <c r="HVC283" s="7"/>
      <c r="HVD283" s="7"/>
      <c r="HVE283" s="7"/>
      <c r="HVF283" s="7"/>
      <c r="HVG283" s="7"/>
      <c r="HVH283" s="7"/>
      <c r="HVI283" s="7"/>
      <c r="HVJ283" s="7"/>
      <c r="HVK283" s="7"/>
      <c r="HVL283" s="7"/>
      <c r="HVM283" s="7"/>
      <c r="HVN283" s="7"/>
      <c r="HVO283" s="7"/>
      <c r="HVP283" s="7"/>
      <c r="HVQ283" s="7"/>
      <c r="HVR283" s="7"/>
      <c r="HVS283" s="7"/>
      <c r="HVT283" s="7"/>
      <c r="HVU283" s="7"/>
      <c r="HVV283" s="7"/>
      <c r="HVW283" s="7"/>
      <c r="HVX283" s="7"/>
      <c r="HVY283" s="7"/>
      <c r="HVZ283" s="7"/>
      <c r="HWA283" s="7"/>
      <c r="HWB283" s="7"/>
      <c r="HWC283" s="7"/>
      <c r="HWD283" s="7"/>
      <c r="HWE283" s="7"/>
      <c r="HWF283" s="7"/>
      <c r="HWG283" s="7"/>
      <c r="HWH283" s="7"/>
      <c r="HWI283" s="7"/>
      <c r="HWJ283" s="7"/>
      <c r="HWK283" s="7"/>
      <c r="HWL283" s="7"/>
      <c r="HWM283" s="7"/>
      <c r="HWN283" s="7"/>
      <c r="HWO283" s="7"/>
      <c r="HWP283" s="7"/>
      <c r="HWQ283" s="7"/>
      <c r="HWR283" s="7"/>
      <c r="HWS283" s="7"/>
      <c r="HWT283" s="7"/>
      <c r="HWU283" s="7"/>
      <c r="HWV283" s="7"/>
      <c r="HWW283" s="7"/>
      <c r="HWX283" s="7"/>
      <c r="HWY283" s="7"/>
      <c r="HWZ283" s="7"/>
      <c r="HXA283" s="7"/>
      <c r="HXB283" s="7"/>
      <c r="HXC283" s="7"/>
      <c r="HXD283" s="7"/>
      <c r="HXE283" s="7"/>
      <c r="HXF283" s="7"/>
      <c r="HXG283" s="7"/>
      <c r="HXH283" s="7"/>
      <c r="HXI283" s="7"/>
      <c r="HXJ283" s="7"/>
      <c r="HXK283" s="7"/>
      <c r="HXL283" s="7"/>
      <c r="HXM283" s="7"/>
      <c r="HXN283" s="7"/>
      <c r="HXO283" s="7"/>
      <c r="HXP283" s="7"/>
      <c r="HXQ283" s="7"/>
      <c r="HXR283" s="7"/>
      <c r="HXS283" s="7"/>
      <c r="HXT283" s="7"/>
      <c r="HXU283" s="7"/>
      <c r="HXV283" s="7"/>
      <c r="HXW283" s="7"/>
      <c r="HXX283" s="7"/>
      <c r="HXY283" s="7"/>
      <c r="HXZ283" s="7"/>
      <c r="HYA283" s="7"/>
      <c r="HYB283" s="7"/>
      <c r="HYC283" s="7"/>
      <c r="HYD283" s="7"/>
      <c r="HYE283" s="7"/>
      <c r="HYF283" s="7"/>
      <c r="HYG283" s="7"/>
      <c r="HYH283" s="7"/>
      <c r="HYI283" s="7"/>
      <c r="HYJ283" s="7"/>
      <c r="HYK283" s="7"/>
      <c r="HYL283" s="7"/>
      <c r="HYM283" s="7"/>
      <c r="HYN283" s="7"/>
      <c r="HYO283" s="7"/>
      <c r="HYP283" s="7"/>
      <c r="HYQ283" s="7"/>
      <c r="HYR283" s="7"/>
      <c r="HYS283" s="7"/>
      <c r="HYT283" s="7"/>
      <c r="HYU283" s="7"/>
      <c r="HYV283" s="7"/>
      <c r="HYW283" s="7"/>
      <c r="HYX283" s="7"/>
      <c r="HYY283" s="7"/>
      <c r="HYZ283" s="7"/>
      <c r="HZA283" s="7"/>
      <c r="HZB283" s="7"/>
      <c r="HZC283" s="7"/>
      <c r="HZD283" s="7"/>
      <c r="HZE283" s="7"/>
      <c r="HZF283" s="7"/>
      <c r="HZG283" s="7"/>
      <c r="HZH283" s="7"/>
      <c r="HZI283" s="7"/>
      <c r="HZJ283" s="7"/>
      <c r="HZK283" s="7"/>
      <c r="HZL283" s="7"/>
      <c r="HZM283" s="7"/>
      <c r="HZN283" s="7"/>
      <c r="HZO283" s="7"/>
      <c r="HZP283" s="7"/>
      <c r="HZQ283" s="7"/>
      <c r="HZR283" s="7"/>
      <c r="HZS283" s="7"/>
      <c r="HZT283" s="7"/>
      <c r="HZU283" s="7"/>
      <c r="HZV283" s="7"/>
      <c r="HZW283" s="7"/>
      <c r="HZX283" s="7"/>
      <c r="HZY283" s="7"/>
      <c r="HZZ283" s="7"/>
      <c r="IAA283" s="7"/>
      <c r="IAB283" s="7"/>
      <c r="IAC283" s="7"/>
      <c r="IAD283" s="7"/>
      <c r="IAE283" s="7"/>
      <c r="IAF283" s="7"/>
      <c r="IAG283" s="7"/>
      <c r="IAH283" s="7"/>
      <c r="IAI283" s="7"/>
      <c r="IAJ283" s="7"/>
      <c r="IAK283" s="7"/>
      <c r="IAL283" s="7"/>
      <c r="IAM283" s="7"/>
      <c r="IAN283" s="7"/>
      <c r="IAO283" s="7"/>
      <c r="IAP283" s="7"/>
      <c r="IAQ283" s="7"/>
      <c r="IAR283" s="7"/>
      <c r="IAS283" s="7"/>
      <c r="IAT283" s="7"/>
      <c r="IAU283" s="7"/>
      <c r="IAV283" s="7"/>
      <c r="IAW283" s="7"/>
      <c r="IAX283" s="7"/>
      <c r="IAY283" s="7"/>
      <c r="IAZ283" s="7"/>
      <c r="IBA283" s="7"/>
      <c r="IBB283" s="7"/>
      <c r="IBC283" s="7"/>
      <c r="IBD283" s="7"/>
      <c r="IBE283" s="7"/>
      <c r="IBF283" s="7"/>
      <c r="IBG283" s="7"/>
      <c r="IBH283" s="7"/>
      <c r="IBI283" s="7"/>
      <c r="IBJ283" s="7"/>
      <c r="IBK283" s="7"/>
      <c r="IBL283" s="7"/>
      <c r="IBM283" s="7"/>
      <c r="IBN283" s="7"/>
      <c r="IBO283" s="7"/>
      <c r="IBP283" s="7"/>
      <c r="IBQ283" s="7"/>
      <c r="IBR283" s="7"/>
      <c r="IBS283" s="7"/>
      <c r="IBT283" s="7"/>
      <c r="IBU283" s="7"/>
      <c r="IBV283" s="7"/>
      <c r="IBW283" s="7"/>
      <c r="IBX283" s="7"/>
      <c r="IBY283" s="7"/>
      <c r="IBZ283" s="7"/>
      <c r="ICA283" s="7"/>
      <c r="ICB283" s="7"/>
      <c r="ICC283" s="7"/>
      <c r="ICD283" s="7"/>
      <c r="ICE283" s="7"/>
      <c r="ICF283" s="7"/>
      <c r="ICG283" s="7"/>
      <c r="ICH283" s="7"/>
      <c r="ICI283" s="7"/>
      <c r="ICJ283" s="7"/>
      <c r="ICK283" s="7"/>
      <c r="ICL283" s="7"/>
      <c r="ICM283" s="7"/>
      <c r="ICN283" s="7"/>
      <c r="ICO283" s="7"/>
      <c r="ICP283" s="7"/>
      <c r="ICQ283" s="7"/>
      <c r="ICR283" s="7"/>
      <c r="ICS283" s="7"/>
      <c r="ICT283" s="7"/>
      <c r="ICU283" s="7"/>
      <c r="ICV283" s="7"/>
      <c r="ICW283" s="7"/>
      <c r="ICX283" s="7"/>
      <c r="ICY283" s="7"/>
      <c r="ICZ283" s="7"/>
      <c r="IDA283" s="7"/>
      <c r="IDB283" s="7"/>
      <c r="IDC283" s="7"/>
      <c r="IDD283" s="7"/>
      <c r="IDE283" s="7"/>
      <c r="IDF283" s="7"/>
      <c r="IDG283" s="7"/>
      <c r="IDH283" s="7"/>
      <c r="IDI283" s="7"/>
      <c r="IDJ283" s="7"/>
      <c r="IDK283" s="7"/>
      <c r="IDL283" s="7"/>
      <c r="IDM283" s="7"/>
      <c r="IDN283" s="7"/>
      <c r="IDO283" s="7"/>
      <c r="IDP283" s="7"/>
      <c r="IDQ283" s="7"/>
      <c r="IDR283" s="7"/>
      <c r="IDS283" s="7"/>
      <c r="IDT283" s="7"/>
      <c r="IDU283" s="7"/>
      <c r="IDV283" s="7"/>
      <c r="IDW283" s="7"/>
      <c r="IDX283" s="7"/>
      <c r="IDY283" s="7"/>
      <c r="IDZ283" s="7"/>
      <c r="IEA283" s="7"/>
      <c r="IEB283" s="7"/>
      <c r="IEC283" s="7"/>
      <c r="IED283" s="7"/>
      <c r="IEE283" s="7"/>
      <c r="IEF283" s="7"/>
      <c r="IEG283" s="7"/>
      <c r="IEH283" s="7"/>
      <c r="IEI283" s="7"/>
      <c r="IEJ283" s="7"/>
      <c r="IEK283" s="7"/>
      <c r="IEL283" s="7"/>
      <c r="IEM283" s="7"/>
      <c r="IEN283" s="7"/>
      <c r="IEO283" s="7"/>
      <c r="IEP283" s="7"/>
      <c r="IEQ283" s="7"/>
      <c r="IER283" s="7"/>
      <c r="IES283" s="7"/>
      <c r="IET283" s="7"/>
      <c r="IEU283" s="7"/>
      <c r="IEV283" s="7"/>
      <c r="IEW283" s="7"/>
      <c r="IEX283" s="7"/>
      <c r="IEY283" s="7"/>
      <c r="IEZ283" s="7"/>
      <c r="IFA283" s="7"/>
      <c r="IFB283" s="7"/>
      <c r="IFC283" s="7"/>
      <c r="IFD283" s="7"/>
      <c r="IFE283" s="7"/>
      <c r="IFF283" s="7"/>
      <c r="IFG283" s="7"/>
      <c r="IFH283" s="7"/>
      <c r="IFI283" s="7"/>
      <c r="IFJ283" s="7"/>
      <c r="IFK283" s="7"/>
      <c r="IFL283" s="7"/>
      <c r="IFM283" s="7"/>
      <c r="IFN283" s="7"/>
      <c r="IFO283" s="7"/>
      <c r="IFP283" s="7"/>
      <c r="IFQ283" s="7"/>
      <c r="IFR283" s="7"/>
      <c r="IFS283" s="7"/>
      <c r="IFT283" s="7"/>
      <c r="IFU283" s="7"/>
      <c r="IFV283" s="7"/>
      <c r="IFW283" s="7"/>
      <c r="IFX283" s="7"/>
      <c r="IFY283" s="7"/>
      <c r="IFZ283" s="7"/>
      <c r="IGA283" s="7"/>
      <c r="IGB283" s="7"/>
      <c r="IGC283" s="7"/>
      <c r="IGD283" s="7"/>
      <c r="IGE283" s="7"/>
      <c r="IGF283" s="7"/>
      <c r="IGG283" s="7"/>
      <c r="IGH283" s="7"/>
      <c r="IGI283" s="7"/>
      <c r="IGJ283" s="7"/>
      <c r="IGK283" s="7"/>
      <c r="IGL283" s="7"/>
      <c r="IGM283" s="7"/>
      <c r="IGN283" s="7"/>
      <c r="IGO283" s="7"/>
      <c r="IGP283" s="7"/>
      <c r="IGQ283" s="7"/>
      <c r="IGR283" s="7"/>
      <c r="IGS283" s="7"/>
      <c r="IGT283" s="7"/>
      <c r="IGU283" s="7"/>
      <c r="IGV283" s="7"/>
      <c r="IGW283" s="7"/>
      <c r="IGX283" s="7"/>
      <c r="IGY283" s="7"/>
      <c r="IGZ283" s="7"/>
      <c r="IHA283" s="7"/>
      <c r="IHB283" s="7"/>
      <c r="IHC283" s="7"/>
      <c r="IHD283" s="7"/>
      <c r="IHE283" s="7"/>
      <c r="IHF283" s="7"/>
      <c r="IHG283" s="7"/>
      <c r="IHH283" s="7"/>
      <c r="IHI283" s="7"/>
      <c r="IHJ283" s="7"/>
      <c r="IHK283" s="7"/>
      <c r="IHL283" s="7"/>
      <c r="IHM283" s="7"/>
      <c r="IHN283" s="7"/>
      <c r="IHO283" s="7"/>
      <c r="IHP283" s="7"/>
      <c r="IHQ283" s="7"/>
      <c r="IHR283" s="7"/>
      <c r="IHS283" s="7"/>
      <c r="IHT283" s="7"/>
      <c r="IHU283" s="7"/>
      <c r="IHV283" s="7"/>
      <c r="IHW283" s="7"/>
      <c r="IHX283" s="7"/>
      <c r="IHY283" s="7"/>
      <c r="IHZ283" s="7"/>
      <c r="IIA283" s="7"/>
      <c r="IIB283" s="7"/>
      <c r="IIC283" s="7"/>
      <c r="IID283" s="7"/>
      <c r="IIE283" s="7"/>
      <c r="IIF283" s="7"/>
      <c r="IIG283" s="7"/>
      <c r="IIH283" s="7"/>
      <c r="III283" s="7"/>
      <c r="IIJ283" s="7"/>
      <c r="IIK283" s="7"/>
      <c r="IIL283" s="7"/>
      <c r="IIM283" s="7"/>
      <c r="IIN283" s="7"/>
      <c r="IIO283" s="7"/>
      <c r="IIP283" s="7"/>
      <c r="IIQ283" s="7"/>
      <c r="IIR283" s="7"/>
      <c r="IIS283" s="7"/>
      <c r="IIT283" s="7"/>
      <c r="IIU283" s="7"/>
      <c r="IIV283" s="7"/>
      <c r="IIW283" s="7"/>
      <c r="IIX283" s="7"/>
      <c r="IIY283" s="7"/>
      <c r="IIZ283" s="7"/>
      <c r="IJA283" s="7"/>
      <c r="IJB283" s="7"/>
      <c r="IJC283" s="7"/>
      <c r="IJD283" s="7"/>
      <c r="IJE283" s="7"/>
      <c r="IJF283" s="7"/>
      <c r="IJG283" s="7"/>
      <c r="IJH283" s="7"/>
      <c r="IJI283" s="7"/>
      <c r="IJJ283" s="7"/>
      <c r="IJK283" s="7"/>
      <c r="IJL283" s="7"/>
      <c r="IJM283" s="7"/>
      <c r="IJN283" s="7"/>
      <c r="IJO283" s="7"/>
      <c r="IJP283" s="7"/>
      <c r="IJQ283" s="7"/>
      <c r="IJR283" s="7"/>
      <c r="IJS283" s="7"/>
      <c r="IJT283" s="7"/>
      <c r="IJU283" s="7"/>
      <c r="IJV283" s="7"/>
      <c r="IJW283" s="7"/>
      <c r="IJX283" s="7"/>
      <c r="IJY283" s="7"/>
      <c r="IJZ283" s="7"/>
      <c r="IKA283" s="7"/>
      <c r="IKB283" s="7"/>
      <c r="IKC283" s="7"/>
      <c r="IKD283" s="7"/>
      <c r="IKE283" s="7"/>
      <c r="IKF283" s="7"/>
      <c r="IKG283" s="7"/>
      <c r="IKH283" s="7"/>
      <c r="IKI283" s="7"/>
      <c r="IKJ283" s="7"/>
      <c r="IKK283" s="7"/>
      <c r="IKL283" s="7"/>
      <c r="IKM283" s="7"/>
      <c r="IKN283" s="7"/>
      <c r="IKO283" s="7"/>
      <c r="IKP283" s="7"/>
      <c r="IKQ283" s="7"/>
      <c r="IKR283" s="7"/>
      <c r="IKS283" s="7"/>
      <c r="IKT283" s="7"/>
      <c r="IKU283" s="7"/>
      <c r="IKV283" s="7"/>
      <c r="IKW283" s="7"/>
      <c r="IKX283" s="7"/>
      <c r="IKY283" s="7"/>
      <c r="IKZ283" s="7"/>
      <c r="ILA283" s="7"/>
      <c r="ILB283" s="7"/>
      <c r="ILC283" s="7"/>
      <c r="ILD283" s="7"/>
      <c r="ILE283" s="7"/>
      <c r="ILF283" s="7"/>
      <c r="ILG283" s="7"/>
      <c r="ILH283" s="7"/>
      <c r="ILI283" s="7"/>
      <c r="ILJ283" s="7"/>
      <c r="ILK283" s="7"/>
      <c r="ILL283" s="7"/>
      <c r="ILM283" s="7"/>
      <c r="ILN283" s="7"/>
      <c r="ILO283" s="7"/>
      <c r="ILP283" s="7"/>
      <c r="ILQ283" s="7"/>
      <c r="ILR283" s="7"/>
      <c r="ILS283" s="7"/>
      <c r="ILT283" s="7"/>
      <c r="ILU283" s="7"/>
      <c r="ILV283" s="7"/>
      <c r="ILW283" s="7"/>
      <c r="ILX283" s="7"/>
      <c r="ILY283" s="7"/>
      <c r="ILZ283" s="7"/>
      <c r="IMA283" s="7"/>
      <c r="IMB283" s="7"/>
      <c r="IMC283" s="7"/>
      <c r="IMD283" s="7"/>
      <c r="IME283" s="7"/>
      <c r="IMF283" s="7"/>
      <c r="IMG283" s="7"/>
      <c r="IMH283" s="7"/>
      <c r="IMI283" s="7"/>
      <c r="IMJ283" s="7"/>
      <c r="IMK283" s="7"/>
      <c r="IML283" s="7"/>
      <c r="IMM283" s="7"/>
      <c r="IMN283" s="7"/>
      <c r="IMO283" s="7"/>
      <c r="IMP283" s="7"/>
      <c r="IMQ283" s="7"/>
      <c r="IMR283" s="7"/>
      <c r="IMS283" s="7"/>
      <c r="IMT283" s="7"/>
      <c r="IMU283" s="7"/>
      <c r="IMV283" s="7"/>
      <c r="IMW283" s="7"/>
      <c r="IMX283" s="7"/>
      <c r="IMY283" s="7"/>
      <c r="IMZ283" s="7"/>
      <c r="INA283" s="7"/>
      <c r="INB283" s="7"/>
      <c r="INC283" s="7"/>
      <c r="IND283" s="7"/>
      <c r="INE283" s="7"/>
      <c r="INF283" s="7"/>
      <c r="ING283" s="7"/>
      <c r="INH283" s="7"/>
      <c r="INI283" s="7"/>
      <c r="INJ283" s="7"/>
      <c r="INK283" s="7"/>
      <c r="INL283" s="7"/>
      <c r="INM283" s="7"/>
      <c r="INN283" s="7"/>
      <c r="INO283" s="7"/>
      <c r="INP283" s="7"/>
      <c r="INQ283" s="7"/>
      <c r="INR283" s="7"/>
      <c r="INS283" s="7"/>
      <c r="INT283" s="7"/>
      <c r="INU283" s="7"/>
      <c r="INV283" s="7"/>
      <c r="INW283" s="7"/>
      <c r="INX283" s="7"/>
      <c r="INY283" s="7"/>
      <c r="INZ283" s="7"/>
      <c r="IOA283" s="7"/>
      <c r="IOB283" s="7"/>
      <c r="IOC283" s="7"/>
      <c r="IOD283" s="7"/>
      <c r="IOE283" s="7"/>
      <c r="IOF283" s="7"/>
      <c r="IOG283" s="7"/>
      <c r="IOH283" s="7"/>
      <c r="IOI283" s="7"/>
      <c r="IOJ283" s="7"/>
      <c r="IOK283" s="7"/>
      <c r="IOL283" s="7"/>
      <c r="IOM283" s="7"/>
      <c r="ION283" s="7"/>
      <c r="IOO283" s="7"/>
      <c r="IOP283" s="7"/>
      <c r="IOQ283" s="7"/>
      <c r="IOR283" s="7"/>
      <c r="IOS283" s="7"/>
      <c r="IOT283" s="7"/>
      <c r="IOU283" s="7"/>
      <c r="IOV283" s="7"/>
      <c r="IOW283" s="7"/>
      <c r="IOX283" s="7"/>
      <c r="IOY283" s="7"/>
      <c r="IOZ283" s="7"/>
      <c r="IPA283" s="7"/>
      <c r="IPB283" s="7"/>
      <c r="IPC283" s="7"/>
      <c r="IPD283" s="7"/>
      <c r="IPE283" s="7"/>
      <c r="IPF283" s="7"/>
      <c r="IPG283" s="7"/>
      <c r="IPH283" s="7"/>
      <c r="IPI283" s="7"/>
      <c r="IPJ283" s="7"/>
      <c r="IPK283" s="7"/>
      <c r="IPL283" s="7"/>
      <c r="IPM283" s="7"/>
      <c r="IPN283" s="7"/>
      <c r="IPO283" s="7"/>
      <c r="IPP283" s="7"/>
      <c r="IPQ283" s="7"/>
      <c r="IPR283" s="7"/>
      <c r="IPS283" s="7"/>
      <c r="IPT283" s="7"/>
      <c r="IPU283" s="7"/>
      <c r="IPV283" s="7"/>
      <c r="IPW283" s="7"/>
      <c r="IPX283" s="7"/>
      <c r="IPY283" s="7"/>
      <c r="IPZ283" s="7"/>
      <c r="IQA283" s="7"/>
      <c r="IQB283" s="7"/>
      <c r="IQC283" s="7"/>
      <c r="IQD283" s="7"/>
      <c r="IQE283" s="7"/>
      <c r="IQF283" s="7"/>
      <c r="IQG283" s="7"/>
      <c r="IQH283" s="7"/>
      <c r="IQI283" s="7"/>
      <c r="IQJ283" s="7"/>
      <c r="IQK283" s="7"/>
      <c r="IQL283" s="7"/>
      <c r="IQM283" s="7"/>
      <c r="IQN283" s="7"/>
      <c r="IQO283" s="7"/>
      <c r="IQP283" s="7"/>
      <c r="IQQ283" s="7"/>
      <c r="IQR283" s="7"/>
      <c r="IQS283" s="7"/>
      <c r="IQT283" s="7"/>
      <c r="IQU283" s="7"/>
      <c r="IQV283" s="7"/>
      <c r="IQW283" s="7"/>
      <c r="IQX283" s="7"/>
      <c r="IQY283" s="7"/>
      <c r="IQZ283" s="7"/>
      <c r="IRA283" s="7"/>
      <c r="IRB283" s="7"/>
      <c r="IRC283" s="7"/>
      <c r="IRD283" s="7"/>
      <c r="IRE283" s="7"/>
      <c r="IRF283" s="7"/>
      <c r="IRG283" s="7"/>
      <c r="IRH283" s="7"/>
      <c r="IRI283" s="7"/>
      <c r="IRJ283" s="7"/>
      <c r="IRK283" s="7"/>
      <c r="IRL283" s="7"/>
      <c r="IRM283" s="7"/>
      <c r="IRN283" s="7"/>
      <c r="IRO283" s="7"/>
      <c r="IRP283" s="7"/>
      <c r="IRQ283" s="7"/>
      <c r="IRR283" s="7"/>
      <c r="IRS283" s="7"/>
      <c r="IRT283" s="7"/>
      <c r="IRU283" s="7"/>
      <c r="IRV283" s="7"/>
      <c r="IRW283" s="7"/>
      <c r="IRX283" s="7"/>
      <c r="IRY283" s="7"/>
      <c r="IRZ283" s="7"/>
      <c r="ISA283" s="7"/>
      <c r="ISB283" s="7"/>
      <c r="ISC283" s="7"/>
      <c r="ISD283" s="7"/>
      <c r="ISE283" s="7"/>
      <c r="ISF283" s="7"/>
      <c r="ISG283" s="7"/>
      <c r="ISH283" s="7"/>
      <c r="ISI283" s="7"/>
      <c r="ISJ283" s="7"/>
      <c r="ISK283" s="7"/>
      <c r="ISL283" s="7"/>
      <c r="ISM283" s="7"/>
      <c r="ISN283" s="7"/>
      <c r="ISO283" s="7"/>
      <c r="ISP283" s="7"/>
      <c r="ISQ283" s="7"/>
      <c r="ISR283" s="7"/>
      <c r="ISS283" s="7"/>
      <c r="IST283" s="7"/>
      <c r="ISU283" s="7"/>
      <c r="ISV283" s="7"/>
      <c r="ISW283" s="7"/>
      <c r="ISX283" s="7"/>
      <c r="ISY283" s="7"/>
      <c r="ISZ283" s="7"/>
      <c r="ITA283" s="7"/>
      <c r="ITB283" s="7"/>
      <c r="ITC283" s="7"/>
      <c r="ITD283" s="7"/>
      <c r="ITE283" s="7"/>
      <c r="ITF283" s="7"/>
      <c r="ITG283" s="7"/>
      <c r="ITH283" s="7"/>
      <c r="ITI283" s="7"/>
      <c r="ITJ283" s="7"/>
      <c r="ITK283" s="7"/>
      <c r="ITL283" s="7"/>
      <c r="ITM283" s="7"/>
      <c r="ITN283" s="7"/>
      <c r="ITO283" s="7"/>
      <c r="ITP283" s="7"/>
      <c r="ITQ283" s="7"/>
      <c r="ITR283" s="7"/>
      <c r="ITS283" s="7"/>
      <c r="ITT283" s="7"/>
      <c r="ITU283" s="7"/>
      <c r="ITV283" s="7"/>
      <c r="ITW283" s="7"/>
      <c r="ITX283" s="7"/>
      <c r="ITY283" s="7"/>
      <c r="ITZ283" s="7"/>
      <c r="IUA283" s="7"/>
      <c r="IUB283" s="7"/>
      <c r="IUC283" s="7"/>
      <c r="IUD283" s="7"/>
      <c r="IUE283" s="7"/>
      <c r="IUF283" s="7"/>
      <c r="IUG283" s="7"/>
      <c r="IUH283" s="7"/>
      <c r="IUI283" s="7"/>
      <c r="IUJ283" s="7"/>
      <c r="IUK283" s="7"/>
      <c r="IUL283" s="7"/>
      <c r="IUM283" s="7"/>
      <c r="IUN283" s="7"/>
      <c r="IUO283" s="7"/>
      <c r="IUP283" s="7"/>
      <c r="IUQ283" s="7"/>
      <c r="IUR283" s="7"/>
      <c r="IUS283" s="7"/>
      <c r="IUT283" s="7"/>
      <c r="IUU283" s="7"/>
      <c r="IUV283" s="7"/>
      <c r="IUW283" s="7"/>
      <c r="IUX283" s="7"/>
      <c r="IUY283" s="7"/>
      <c r="IUZ283" s="7"/>
      <c r="IVA283" s="7"/>
      <c r="IVB283" s="7"/>
      <c r="IVC283" s="7"/>
      <c r="IVD283" s="7"/>
      <c r="IVE283" s="7"/>
      <c r="IVF283" s="7"/>
      <c r="IVG283" s="7"/>
      <c r="IVH283" s="7"/>
      <c r="IVI283" s="7"/>
      <c r="IVJ283" s="7"/>
      <c r="IVK283" s="7"/>
      <c r="IVL283" s="7"/>
      <c r="IVM283" s="7"/>
      <c r="IVN283" s="7"/>
      <c r="IVO283" s="7"/>
      <c r="IVP283" s="7"/>
      <c r="IVQ283" s="7"/>
      <c r="IVR283" s="7"/>
      <c r="IVS283" s="7"/>
      <c r="IVT283" s="7"/>
      <c r="IVU283" s="7"/>
      <c r="IVV283" s="7"/>
      <c r="IVW283" s="7"/>
      <c r="IVX283" s="7"/>
      <c r="IVY283" s="7"/>
      <c r="IVZ283" s="7"/>
      <c r="IWA283" s="7"/>
      <c r="IWB283" s="7"/>
      <c r="IWC283" s="7"/>
      <c r="IWD283" s="7"/>
      <c r="IWE283" s="7"/>
      <c r="IWF283" s="7"/>
      <c r="IWG283" s="7"/>
      <c r="IWH283" s="7"/>
      <c r="IWI283" s="7"/>
      <c r="IWJ283" s="7"/>
      <c r="IWK283" s="7"/>
      <c r="IWL283" s="7"/>
      <c r="IWM283" s="7"/>
      <c r="IWN283" s="7"/>
      <c r="IWO283" s="7"/>
      <c r="IWP283" s="7"/>
      <c r="IWQ283" s="7"/>
      <c r="IWR283" s="7"/>
      <c r="IWS283" s="7"/>
      <c r="IWT283" s="7"/>
      <c r="IWU283" s="7"/>
      <c r="IWV283" s="7"/>
      <c r="IWW283" s="7"/>
      <c r="IWX283" s="7"/>
      <c r="IWY283" s="7"/>
      <c r="IWZ283" s="7"/>
      <c r="IXA283" s="7"/>
      <c r="IXB283" s="7"/>
      <c r="IXC283" s="7"/>
      <c r="IXD283" s="7"/>
      <c r="IXE283" s="7"/>
      <c r="IXF283" s="7"/>
      <c r="IXG283" s="7"/>
      <c r="IXH283" s="7"/>
      <c r="IXI283" s="7"/>
      <c r="IXJ283" s="7"/>
      <c r="IXK283" s="7"/>
      <c r="IXL283" s="7"/>
      <c r="IXM283" s="7"/>
      <c r="IXN283" s="7"/>
      <c r="IXO283" s="7"/>
      <c r="IXP283" s="7"/>
      <c r="IXQ283" s="7"/>
      <c r="IXR283" s="7"/>
      <c r="IXS283" s="7"/>
      <c r="IXT283" s="7"/>
      <c r="IXU283" s="7"/>
      <c r="IXV283" s="7"/>
      <c r="IXW283" s="7"/>
      <c r="IXX283" s="7"/>
      <c r="IXY283" s="7"/>
      <c r="IXZ283" s="7"/>
      <c r="IYA283" s="7"/>
      <c r="IYB283" s="7"/>
      <c r="IYC283" s="7"/>
      <c r="IYD283" s="7"/>
      <c r="IYE283" s="7"/>
      <c r="IYF283" s="7"/>
      <c r="IYG283" s="7"/>
      <c r="IYH283" s="7"/>
      <c r="IYI283" s="7"/>
      <c r="IYJ283" s="7"/>
      <c r="IYK283" s="7"/>
      <c r="IYL283" s="7"/>
      <c r="IYM283" s="7"/>
      <c r="IYN283" s="7"/>
      <c r="IYO283" s="7"/>
      <c r="IYP283" s="7"/>
      <c r="IYQ283" s="7"/>
      <c r="IYR283" s="7"/>
      <c r="IYS283" s="7"/>
      <c r="IYT283" s="7"/>
      <c r="IYU283" s="7"/>
      <c r="IYV283" s="7"/>
      <c r="IYW283" s="7"/>
      <c r="IYX283" s="7"/>
      <c r="IYY283" s="7"/>
      <c r="IYZ283" s="7"/>
      <c r="IZA283" s="7"/>
      <c r="IZB283" s="7"/>
      <c r="IZC283" s="7"/>
      <c r="IZD283" s="7"/>
      <c r="IZE283" s="7"/>
      <c r="IZF283" s="7"/>
      <c r="IZG283" s="7"/>
      <c r="IZH283" s="7"/>
      <c r="IZI283" s="7"/>
      <c r="IZJ283" s="7"/>
      <c r="IZK283" s="7"/>
      <c r="IZL283" s="7"/>
      <c r="IZM283" s="7"/>
      <c r="IZN283" s="7"/>
      <c r="IZO283" s="7"/>
      <c r="IZP283" s="7"/>
      <c r="IZQ283" s="7"/>
      <c r="IZR283" s="7"/>
      <c r="IZS283" s="7"/>
      <c r="IZT283" s="7"/>
      <c r="IZU283" s="7"/>
      <c r="IZV283" s="7"/>
      <c r="IZW283" s="7"/>
      <c r="IZX283" s="7"/>
      <c r="IZY283" s="7"/>
      <c r="IZZ283" s="7"/>
      <c r="JAA283" s="7"/>
      <c r="JAB283" s="7"/>
      <c r="JAC283" s="7"/>
      <c r="JAD283" s="7"/>
      <c r="JAE283" s="7"/>
      <c r="JAF283" s="7"/>
      <c r="JAG283" s="7"/>
      <c r="JAH283" s="7"/>
      <c r="JAI283" s="7"/>
      <c r="JAJ283" s="7"/>
      <c r="JAK283" s="7"/>
      <c r="JAL283" s="7"/>
      <c r="JAM283" s="7"/>
      <c r="JAN283" s="7"/>
      <c r="JAO283" s="7"/>
      <c r="JAP283" s="7"/>
      <c r="JAQ283" s="7"/>
      <c r="JAR283" s="7"/>
      <c r="JAS283" s="7"/>
      <c r="JAT283" s="7"/>
      <c r="JAU283" s="7"/>
      <c r="JAV283" s="7"/>
      <c r="JAW283" s="7"/>
      <c r="JAX283" s="7"/>
      <c r="JAY283" s="7"/>
      <c r="JAZ283" s="7"/>
      <c r="JBA283" s="7"/>
      <c r="JBB283" s="7"/>
      <c r="JBC283" s="7"/>
      <c r="JBD283" s="7"/>
      <c r="JBE283" s="7"/>
      <c r="JBF283" s="7"/>
      <c r="JBG283" s="7"/>
      <c r="JBH283" s="7"/>
      <c r="JBI283" s="7"/>
      <c r="JBJ283" s="7"/>
      <c r="JBK283" s="7"/>
      <c r="JBL283" s="7"/>
      <c r="JBM283" s="7"/>
      <c r="JBN283" s="7"/>
      <c r="JBO283" s="7"/>
      <c r="JBP283" s="7"/>
      <c r="JBQ283" s="7"/>
      <c r="JBR283" s="7"/>
      <c r="JBS283" s="7"/>
      <c r="JBT283" s="7"/>
      <c r="JBU283" s="7"/>
      <c r="JBV283" s="7"/>
      <c r="JBW283" s="7"/>
      <c r="JBX283" s="7"/>
      <c r="JBY283" s="7"/>
      <c r="JBZ283" s="7"/>
      <c r="JCA283" s="7"/>
      <c r="JCB283" s="7"/>
      <c r="JCC283" s="7"/>
      <c r="JCD283" s="7"/>
      <c r="JCE283" s="7"/>
      <c r="JCF283" s="7"/>
      <c r="JCG283" s="7"/>
      <c r="JCH283" s="7"/>
      <c r="JCI283" s="7"/>
      <c r="JCJ283" s="7"/>
      <c r="JCK283" s="7"/>
      <c r="JCL283" s="7"/>
      <c r="JCM283" s="7"/>
      <c r="JCN283" s="7"/>
      <c r="JCO283" s="7"/>
      <c r="JCP283" s="7"/>
      <c r="JCQ283" s="7"/>
      <c r="JCR283" s="7"/>
      <c r="JCS283" s="7"/>
      <c r="JCT283" s="7"/>
      <c r="JCU283" s="7"/>
      <c r="JCV283" s="7"/>
      <c r="JCW283" s="7"/>
      <c r="JCX283" s="7"/>
      <c r="JCY283" s="7"/>
      <c r="JCZ283" s="7"/>
      <c r="JDA283" s="7"/>
      <c r="JDB283" s="7"/>
      <c r="JDC283" s="7"/>
      <c r="JDD283" s="7"/>
      <c r="JDE283" s="7"/>
      <c r="JDF283" s="7"/>
      <c r="JDG283" s="7"/>
      <c r="JDH283" s="7"/>
      <c r="JDI283" s="7"/>
      <c r="JDJ283" s="7"/>
      <c r="JDK283" s="7"/>
      <c r="JDL283" s="7"/>
      <c r="JDM283" s="7"/>
      <c r="JDN283" s="7"/>
      <c r="JDO283" s="7"/>
      <c r="JDP283" s="7"/>
      <c r="JDQ283" s="7"/>
      <c r="JDR283" s="7"/>
      <c r="JDS283" s="7"/>
      <c r="JDT283" s="7"/>
      <c r="JDU283" s="7"/>
      <c r="JDV283" s="7"/>
      <c r="JDW283" s="7"/>
      <c r="JDX283" s="7"/>
      <c r="JDY283" s="7"/>
      <c r="JDZ283" s="7"/>
      <c r="JEA283" s="7"/>
      <c r="JEB283" s="7"/>
      <c r="JEC283" s="7"/>
      <c r="JED283" s="7"/>
      <c r="JEE283" s="7"/>
      <c r="JEF283" s="7"/>
      <c r="JEG283" s="7"/>
      <c r="JEH283" s="7"/>
      <c r="JEI283" s="7"/>
      <c r="JEJ283" s="7"/>
      <c r="JEK283" s="7"/>
      <c r="JEL283" s="7"/>
      <c r="JEM283" s="7"/>
      <c r="JEN283" s="7"/>
      <c r="JEO283" s="7"/>
      <c r="JEP283" s="7"/>
      <c r="JEQ283" s="7"/>
      <c r="JER283" s="7"/>
      <c r="JES283" s="7"/>
      <c r="JET283" s="7"/>
      <c r="JEU283" s="7"/>
      <c r="JEV283" s="7"/>
      <c r="JEW283" s="7"/>
      <c r="JEX283" s="7"/>
      <c r="JEY283" s="7"/>
      <c r="JEZ283" s="7"/>
      <c r="JFA283" s="7"/>
      <c r="JFB283" s="7"/>
      <c r="JFC283" s="7"/>
      <c r="JFD283" s="7"/>
      <c r="JFE283" s="7"/>
      <c r="JFF283" s="7"/>
      <c r="JFG283" s="7"/>
      <c r="JFH283" s="7"/>
      <c r="JFI283" s="7"/>
      <c r="JFJ283" s="7"/>
      <c r="JFK283" s="7"/>
      <c r="JFL283" s="7"/>
      <c r="JFM283" s="7"/>
      <c r="JFN283" s="7"/>
      <c r="JFO283" s="7"/>
      <c r="JFP283" s="7"/>
      <c r="JFQ283" s="7"/>
      <c r="JFR283" s="7"/>
      <c r="JFS283" s="7"/>
      <c r="JFT283" s="7"/>
      <c r="JFU283" s="7"/>
      <c r="JFV283" s="7"/>
      <c r="JFW283" s="7"/>
      <c r="JFX283" s="7"/>
      <c r="JFY283" s="7"/>
      <c r="JFZ283" s="7"/>
      <c r="JGA283" s="7"/>
      <c r="JGB283" s="7"/>
      <c r="JGC283" s="7"/>
      <c r="JGD283" s="7"/>
      <c r="JGE283" s="7"/>
      <c r="JGF283" s="7"/>
      <c r="JGG283" s="7"/>
      <c r="JGH283" s="7"/>
      <c r="JGI283" s="7"/>
      <c r="JGJ283" s="7"/>
      <c r="JGK283" s="7"/>
      <c r="JGL283" s="7"/>
      <c r="JGM283" s="7"/>
      <c r="JGN283" s="7"/>
      <c r="JGO283" s="7"/>
      <c r="JGP283" s="7"/>
      <c r="JGQ283" s="7"/>
      <c r="JGR283" s="7"/>
      <c r="JGS283" s="7"/>
      <c r="JGT283" s="7"/>
      <c r="JGU283" s="7"/>
      <c r="JGV283" s="7"/>
      <c r="JGW283" s="7"/>
      <c r="JGX283" s="7"/>
      <c r="JGY283" s="7"/>
      <c r="JGZ283" s="7"/>
      <c r="JHA283" s="7"/>
      <c r="JHB283" s="7"/>
      <c r="JHC283" s="7"/>
      <c r="JHD283" s="7"/>
      <c r="JHE283" s="7"/>
      <c r="JHF283" s="7"/>
      <c r="JHG283" s="7"/>
      <c r="JHH283" s="7"/>
      <c r="JHI283" s="7"/>
      <c r="JHJ283" s="7"/>
      <c r="JHK283" s="7"/>
      <c r="JHL283" s="7"/>
      <c r="JHM283" s="7"/>
      <c r="JHN283" s="7"/>
      <c r="JHO283" s="7"/>
      <c r="JHP283" s="7"/>
      <c r="JHQ283" s="7"/>
      <c r="JHR283" s="7"/>
      <c r="JHS283" s="7"/>
      <c r="JHT283" s="7"/>
      <c r="JHU283" s="7"/>
      <c r="JHV283" s="7"/>
      <c r="JHW283" s="7"/>
      <c r="JHX283" s="7"/>
      <c r="JHY283" s="7"/>
      <c r="JHZ283" s="7"/>
      <c r="JIA283" s="7"/>
      <c r="JIB283" s="7"/>
      <c r="JIC283" s="7"/>
      <c r="JID283" s="7"/>
      <c r="JIE283" s="7"/>
      <c r="JIF283" s="7"/>
      <c r="JIG283" s="7"/>
      <c r="JIH283" s="7"/>
      <c r="JII283" s="7"/>
      <c r="JIJ283" s="7"/>
      <c r="JIK283" s="7"/>
      <c r="JIL283" s="7"/>
      <c r="JIM283" s="7"/>
      <c r="JIN283" s="7"/>
      <c r="JIO283" s="7"/>
      <c r="JIP283" s="7"/>
      <c r="JIQ283" s="7"/>
      <c r="JIR283" s="7"/>
      <c r="JIS283" s="7"/>
      <c r="JIT283" s="7"/>
      <c r="JIU283" s="7"/>
      <c r="JIV283" s="7"/>
      <c r="JIW283" s="7"/>
      <c r="JIX283" s="7"/>
      <c r="JIY283" s="7"/>
      <c r="JIZ283" s="7"/>
      <c r="JJA283" s="7"/>
      <c r="JJB283" s="7"/>
      <c r="JJC283" s="7"/>
      <c r="JJD283" s="7"/>
      <c r="JJE283" s="7"/>
      <c r="JJF283" s="7"/>
      <c r="JJG283" s="7"/>
      <c r="JJH283" s="7"/>
      <c r="JJI283" s="7"/>
      <c r="JJJ283" s="7"/>
      <c r="JJK283" s="7"/>
      <c r="JJL283" s="7"/>
      <c r="JJM283" s="7"/>
      <c r="JJN283" s="7"/>
      <c r="JJO283" s="7"/>
      <c r="JJP283" s="7"/>
      <c r="JJQ283" s="7"/>
      <c r="JJR283" s="7"/>
      <c r="JJS283" s="7"/>
      <c r="JJT283" s="7"/>
      <c r="JJU283" s="7"/>
      <c r="JJV283" s="7"/>
      <c r="JJW283" s="7"/>
      <c r="JJX283" s="7"/>
      <c r="JJY283" s="7"/>
      <c r="JJZ283" s="7"/>
      <c r="JKA283" s="7"/>
      <c r="JKB283" s="7"/>
      <c r="JKC283" s="7"/>
      <c r="JKD283" s="7"/>
      <c r="JKE283" s="7"/>
      <c r="JKF283" s="7"/>
      <c r="JKG283" s="7"/>
      <c r="JKH283" s="7"/>
      <c r="JKI283" s="7"/>
      <c r="JKJ283" s="7"/>
      <c r="JKK283" s="7"/>
      <c r="JKL283" s="7"/>
      <c r="JKM283" s="7"/>
      <c r="JKN283" s="7"/>
      <c r="JKO283" s="7"/>
      <c r="JKP283" s="7"/>
      <c r="JKQ283" s="7"/>
      <c r="JKR283" s="7"/>
      <c r="JKS283" s="7"/>
      <c r="JKT283" s="7"/>
      <c r="JKU283" s="7"/>
      <c r="JKV283" s="7"/>
      <c r="JKW283" s="7"/>
      <c r="JKX283" s="7"/>
      <c r="JKY283" s="7"/>
      <c r="JKZ283" s="7"/>
      <c r="JLA283" s="7"/>
      <c r="JLB283" s="7"/>
      <c r="JLC283" s="7"/>
      <c r="JLD283" s="7"/>
      <c r="JLE283" s="7"/>
      <c r="JLF283" s="7"/>
      <c r="JLG283" s="7"/>
      <c r="JLH283" s="7"/>
      <c r="JLI283" s="7"/>
      <c r="JLJ283" s="7"/>
      <c r="JLK283" s="7"/>
      <c r="JLL283" s="7"/>
      <c r="JLM283" s="7"/>
      <c r="JLN283" s="7"/>
      <c r="JLO283" s="7"/>
      <c r="JLP283" s="7"/>
      <c r="JLQ283" s="7"/>
      <c r="JLR283" s="7"/>
      <c r="JLS283" s="7"/>
      <c r="JLT283" s="7"/>
      <c r="JLU283" s="7"/>
      <c r="JLV283" s="7"/>
      <c r="JLW283" s="7"/>
      <c r="JLX283" s="7"/>
      <c r="JLY283" s="7"/>
      <c r="JLZ283" s="7"/>
      <c r="JMA283" s="7"/>
      <c r="JMB283" s="7"/>
      <c r="JMC283" s="7"/>
      <c r="JMD283" s="7"/>
      <c r="JME283" s="7"/>
      <c r="JMF283" s="7"/>
      <c r="JMG283" s="7"/>
      <c r="JMH283" s="7"/>
      <c r="JMI283" s="7"/>
      <c r="JMJ283" s="7"/>
      <c r="JMK283" s="7"/>
      <c r="JML283" s="7"/>
      <c r="JMM283" s="7"/>
      <c r="JMN283" s="7"/>
      <c r="JMO283" s="7"/>
      <c r="JMP283" s="7"/>
      <c r="JMQ283" s="7"/>
      <c r="JMR283" s="7"/>
      <c r="JMS283" s="7"/>
      <c r="JMT283" s="7"/>
      <c r="JMU283" s="7"/>
      <c r="JMV283" s="7"/>
      <c r="JMW283" s="7"/>
      <c r="JMX283" s="7"/>
      <c r="JMY283" s="7"/>
      <c r="JMZ283" s="7"/>
      <c r="JNA283" s="7"/>
      <c r="JNB283" s="7"/>
      <c r="JNC283" s="7"/>
      <c r="JND283" s="7"/>
      <c r="JNE283" s="7"/>
      <c r="JNF283" s="7"/>
      <c r="JNG283" s="7"/>
      <c r="JNH283" s="7"/>
      <c r="JNI283" s="7"/>
      <c r="JNJ283" s="7"/>
      <c r="JNK283" s="7"/>
      <c r="JNL283" s="7"/>
      <c r="JNM283" s="7"/>
      <c r="JNN283" s="7"/>
      <c r="JNO283" s="7"/>
      <c r="JNP283" s="7"/>
      <c r="JNQ283" s="7"/>
      <c r="JNR283" s="7"/>
      <c r="JNS283" s="7"/>
      <c r="JNT283" s="7"/>
      <c r="JNU283" s="7"/>
      <c r="JNV283" s="7"/>
      <c r="JNW283" s="7"/>
      <c r="JNX283" s="7"/>
      <c r="JNY283" s="7"/>
      <c r="JNZ283" s="7"/>
      <c r="JOA283" s="7"/>
      <c r="JOB283" s="7"/>
      <c r="JOC283" s="7"/>
      <c r="JOD283" s="7"/>
      <c r="JOE283" s="7"/>
      <c r="JOF283" s="7"/>
      <c r="JOG283" s="7"/>
      <c r="JOH283" s="7"/>
      <c r="JOI283" s="7"/>
      <c r="JOJ283" s="7"/>
      <c r="JOK283" s="7"/>
      <c r="JOL283" s="7"/>
      <c r="JOM283" s="7"/>
      <c r="JON283" s="7"/>
      <c r="JOO283" s="7"/>
      <c r="JOP283" s="7"/>
      <c r="JOQ283" s="7"/>
      <c r="JOR283" s="7"/>
      <c r="JOS283" s="7"/>
      <c r="JOT283" s="7"/>
      <c r="JOU283" s="7"/>
      <c r="JOV283" s="7"/>
      <c r="JOW283" s="7"/>
      <c r="JOX283" s="7"/>
      <c r="JOY283" s="7"/>
      <c r="JOZ283" s="7"/>
      <c r="JPA283" s="7"/>
      <c r="JPB283" s="7"/>
      <c r="JPC283" s="7"/>
      <c r="JPD283" s="7"/>
      <c r="JPE283" s="7"/>
      <c r="JPF283" s="7"/>
      <c r="JPG283" s="7"/>
      <c r="JPH283" s="7"/>
      <c r="JPI283" s="7"/>
      <c r="JPJ283" s="7"/>
      <c r="JPK283" s="7"/>
      <c r="JPL283" s="7"/>
      <c r="JPM283" s="7"/>
      <c r="JPN283" s="7"/>
      <c r="JPO283" s="7"/>
      <c r="JPP283" s="7"/>
      <c r="JPQ283" s="7"/>
      <c r="JPR283" s="7"/>
      <c r="JPS283" s="7"/>
      <c r="JPT283" s="7"/>
      <c r="JPU283" s="7"/>
      <c r="JPV283" s="7"/>
      <c r="JPW283" s="7"/>
      <c r="JPX283" s="7"/>
      <c r="JPY283" s="7"/>
      <c r="JPZ283" s="7"/>
      <c r="JQA283" s="7"/>
      <c r="JQB283" s="7"/>
      <c r="JQC283" s="7"/>
      <c r="JQD283" s="7"/>
      <c r="JQE283" s="7"/>
      <c r="JQF283" s="7"/>
      <c r="JQG283" s="7"/>
      <c r="JQH283" s="7"/>
      <c r="JQI283" s="7"/>
      <c r="JQJ283" s="7"/>
      <c r="JQK283" s="7"/>
      <c r="JQL283" s="7"/>
      <c r="JQM283" s="7"/>
      <c r="JQN283" s="7"/>
      <c r="JQO283" s="7"/>
      <c r="JQP283" s="7"/>
      <c r="JQQ283" s="7"/>
      <c r="JQR283" s="7"/>
      <c r="JQS283" s="7"/>
      <c r="JQT283" s="7"/>
      <c r="JQU283" s="7"/>
      <c r="JQV283" s="7"/>
      <c r="JQW283" s="7"/>
      <c r="JQX283" s="7"/>
      <c r="JQY283" s="7"/>
      <c r="JQZ283" s="7"/>
      <c r="JRA283" s="7"/>
      <c r="JRB283" s="7"/>
      <c r="JRC283" s="7"/>
      <c r="JRD283" s="7"/>
      <c r="JRE283" s="7"/>
      <c r="JRF283" s="7"/>
      <c r="JRG283" s="7"/>
      <c r="JRH283" s="7"/>
      <c r="JRI283" s="7"/>
      <c r="JRJ283" s="7"/>
      <c r="JRK283" s="7"/>
      <c r="JRL283" s="7"/>
      <c r="JRM283" s="7"/>
      <c r="JRN283" s="7"/>
      <c r="JRO283" s="7"/>
      <c r="JRP283" s="7"/>
      <c r="JRQ283" s="7"/>
      <c r="JRR283" s="7"/>
      <c r="JRS283" s="7"/>
      <c r="JRT283" s="7"/>
      <c r="JRU283" s="7"/>
      <c r="JRV283" s="7"/>
      <c r="JRW283" s="7"/>
      <c r="JRX283" s="7"/>
      <c r="JRY283" s="7"/>
      <c r="JRZ283" s="7"/>
      <c r="JSA283" s="7"/>
      <c r="JSB283" s="7"/>
      <c r="JSC283" s="7"/>
      <c r="JSD283" s="7"/>
      <c r="JSE283" s="7"/>
      <c r="JSF283" s="7"/>
      <c r="JSG283" s="7"/>
      <c r="JSH283" s="7"/>
      <c r="JSI283" s="7"/>
      <c r="JSJ283" s="7"/>
      <c r="JSK283" s="7"/>
      <c r="JSL283" s="7"/>
      <c r="JSM283" s="7"/>
      <c r="JSN283" s="7"/>
      <c r="JSO283" s="7"/>
      <c r="JSP283" s="7"/>
      <c r="JSQ283" s="7"/>
      <c r="JSR283" s="7"/>
      <c r="JSS283" s="7"/>
      <c r="JST283" s="7"/>
      <c r="JSU283" s="7"/>
      <c r="JSV283" s="7"/>
      <c r="JSW283" s="7"/>
      <c r="JSX283" s="7"/>
      <c r="JSY283" s="7"/>
      <c r="JSZ283" s="7"/>
      <c r="JTA283" s="7"/>
      <c r="JTB283" s="7"/>
      <c r="JTC283" s="7"/>
      <c r="JTD283" s="7"/>
      <c r="JTE283" s="7"/>
      <c r="JTF283" s="7"/>
      <c r="JTG283" s="7"/>
      <c r="JTH283" s="7"/>
      <c r="JTI283" s="7"/>
      <c r="JTJ283" s="7"/>
      <c r="JTK283" s="7"/>
      <c r="JTL283" s="7"/>
      <c r="JTM283" s="7"/>
      <c r="JTN283" s="7"/>
      <c r="JTO283" s="7"/>
      <c r="JTP283" s="7"/>
      <c r="JTQ283" s="7"/>
      <c r="JTR283" s="7"/>
      <c r="JTS283" s="7"/>
      <c r="JTT283" s="7"/>
      <c r="JTU283" s="7"/>
      <c r="JTV283" s="7"/>
      <c r="JTW283" s="7"/>
      <c r="JTX283" s="7"/>
      <c r="JTY283" s="7"/>
      <c r="JTZ283" s="7"/>
      <c r="JUA283" s="7"/>
      <c r="JUB283" s="7"/>
      <c r="JUC283" s="7"/>
      <c r="JUD283" s="7"/>
      <c r="JUE283" s="7"/>
      <c r="JUF283" s="7"/>
      <c r="JUG283" s="7"/>
      <c r="JUH283" s="7"/>
      <c r="JUI283" s="7"/>
      <c r="JUJ283" s="7"/>
      <c r="JUK283" s="7"/>
      <c r="JUL283" s="7"/>
      <c r="JUM283" s="7"/>
      <c r="JUN283" s="7"/>
      <c r="JUO283" s="7"/>
      <c r="JUP283" s="7"/>
      <c r="JUQ283" s="7"/>
      <c r="JUR283" s="7"/>
      <c r="JUS283" s="7"/>
      <c r="JUT283" s="7"/>
      <c r="JUU283" s="7"/>
      <c r="JUV283" s="7"/>
      <c r="JUW283" s="7"/>
      <c r="JUX283" s="7"/>
      <c r="JUY283" s="7"/>
      <c r="JUZ283" s="7"/>
      <c r="JVA283" s="7"/>
      <c r="JVB283" s="7"/>
      <c r="JVC283" s="7"/>
      <c r="JVD283" s="7"/>
      <c r="JVE283" s="7"/>
      <c r="JVF283" s="7"/>
      <c r="JVG283" s="7"/>
      <c r="JVH283" s="7"/>
      <c r="JVI283" s="7"/>
      <c r="JVJ283" s="7"/>
      <c r="JVK283" s="7"/>
      <c r="JVL283" s="7"/>
      <c r="JVM283" s="7"/>
      <c r="JVN283" s="7"/>
      <c r="JVO283" s="7"/>
      <c r="JVP283" s="7"/>
      <c r="JVQ283" s="7"/>
      <c r="JVR283" s="7"/>
      <c r="JVS283" s="7"/>
      <c r="JVT283" s="7"/>
      <c r="JVU283" s="7"/>
      <c r="JVV283" s="7"/>
      <c r="JVW283" s="7"/>
      <c r="JVX283" s="7"/>
      <c r="JVY283" s="7"/>
      <c r="JVZ283" s="7"/>
      <c r="JWA283" s="7"/>
      <c r="JWB283" s="7"/>
      <c r="JWC283" s="7"/>
      <c r="JWD283" s="7"/>
      <c r="JWE283" s="7"/>
      <c r="JWF283" s="7"/>
      <c r="JWG283" s="7"/>
      <c r="JWH283" s="7"/>
      <c r="JWI283" s="7"/>
      <c r="JWJ283" s="7"/>
      <c r="JWK283" s="7"/>
      <c r="JWL283" s="7"/>
      <c r="JWM283" s="7"/>
      <c r="JWN283" s="7"/>
      <c r="JWO283" s="7"/>
      <c r="JWP283" s="7"/>
      <c r="JWQ283" s="7"/>
      <c r="JWR283" s="7"/>
      <c r="JWS283" s="7"/>
      <c r="JWT283" s="7"/>
      <c r="JWU283" s="7"/>
      <c r="JWV283" s="7"/>
      <c r="JWW283" s="7"/>
      <c r="JWX283" s="7"/>
      <c r="JWY283" s="7"/>
      <c r="JWZ283" s="7"/>
      <c r="JXA283" s="7"/>
      <c r="JXB283" s="7"/>
      <c r="JXC283" s="7"/>
      <c r="JXD283" s="7"/>
      <c r="JXE283" s="7"/>
      <c r="JXF283" s="7"/>
      <c r="JXG283" s="7"/>
      <c r="JXH283" s="7"/>
      <c r="JXI283" s="7"/>
      <c r="JXJ283" s="7"/>
      <c r="JXK283" s="7"/>
      <c r="JXL283" s="7"/>
      <c r="JXM283" s="7"/>
      <c r="JXN283" s="7"/>
      <c r="JXO283" s="7"/>
      <c r="JXP283" s="7"/>
      <c r="JXQ283" s="7"/>
      <c r="JXR283" s="7"/>
      <c r="JXS283" s="7"/>
      <c r="JXT283" s="7"/>
      <c r="JXU283" s="7"/>
      <c r="JXV283" s="7"/>
      <c r="JXW283" s="7"/>
      <c r="JXX283" s="7"/>
      <c r="JXY283" s="7"/>
      <c r="JXZ283" s="7"/>
      <c r="JYA283" s="7"/>
      <c r="JYB283" s="7"/>
      <c r="JYC283" s="7"/>
      <c r="JYD283" s="7"/>
      <c r="JYE283" s="7"/>
      <c r="JYF283" s="7"/>
      <c r="JYG283" s="7"/>
      <c r="JYH283" s="7"/>
      <c r="JYI283" s="7"/>
      <c r="JYJ283" s="7"/>
      <c r="JYK283" s="7"/>
      <c r="JYL283" s="7"/>
      <c r="JYM283" s="7"/>
      <c r="JYN283" s="7"/>
      <c r="JYO283" s="7"/>
      <c r="JYP283" s="7"/>
      <c r="JYQ283" s="7"/>
      <c r="JYR283" s="7"/>
      <c r="JYS283" s="7"/>
      <c r="JYT283" s="7"/>
      <c r="JYU283" s="7"/>
      <c r="JYV283" s="7"/>
      <c r="JYW283" s="7"/>
      <c r="JYX283" s="7"/>
      <c r="JYY283" s="7"/>
      <c r="JYZ283" s="7"/>
      <c r="JZA283" s="7"/>
      <c r="JZB283" s="7"/>
      <c r="JZC283" s="7"/>
      <c r="JZD283" s="7"/>
      <c r="JZE283" s="7"/>
      <c r="JZF283" s="7"/>
      <c r="JZG283" s="7"/>
      <c r="JZH283" s="7"/>
      <c r="JZI283" s="7"/>
      <c r="JZJ283" s="7"/>
      <c r="JZK283" s="7"/>
      <c r="JZL283" s="7"/>
      <c r="JZM283" s="7"/>
      <c r="JZN283" s="7"/>
      <c r="JZO283" s="7"/>
      <c r="JZP283" s="7"/>
      <c r="JZQ283" s="7"/>
      <c r="JZR283" s="7"/>
      <c r="JZS283" s="7"/>
      <c r="JZT283" s="7"/>
      <c r="JZU283" s="7"/>
      <c r="JZV283" s="7"/>
      <c r="JZW283" s="7"/>
      <c r="JZX283" s="7"/>
      <c r="JZY283" s="7"/>
      <c r="JZZ283" s="7"/>
      <c r="KAA283" s="7"/>
      <c r="KAB283" s="7"/>
      <c r="KAC283" s="7"/>
      <c r="KAD283" s="7"/>
      <c r="KAE283" s="7"/>
      <c r="KAF283" s="7"/>
      <c r="KAG283" s="7"/>
      <c r="KAH283" s="7"/>
      <c r="KAI283" s="7"/>
      <c r="KAJ283" s="7"/>
      <c r="KAK283" s="7"/>
      <c r="KAL283" s="7"/>
      <c r="KAM283" s="7"/>
      <c r="KAN283" s="7"/>
      <c r="KAO283" s="7"/>
      <c r="KAP283" s="7"/>
      <c r="KAQ283" s="7"/>
      <c r="KAR283" s="7"/>
      <c r="KAS283" s="7"/>
      <c r="KAT283" s="7"/>
      <c r="KAU283" s="7"/>
      <c r="KAV283" s="7"/>
      <c r="KAW283" s="7"/>
      <c r="KAX283" s="7"/>
      <c r="KAY283" s="7"/>
      <c r="KAZ283" s="7"/>
      <c r="KBA283" s="7"/>
      <c r="KBB283" s="7"/>
      <c r="KBC283" s="7"/>
      <c r="KBD283" s="7"/>
      <c r="KBE283" s="7"/>
      <c r="KBF283" s="7"/>
      <c r="KBG283" s="7"/>
      <c r="KBH283" s="7"/>
      <c r="KBI283" s="7"/>
      <c r="KBJ283" s="7"/>
      <c r="KBK283" s="7"/>
      <c r="KBL283" s="7"/>
      <c r="KBM283" s="7"/>
      <c r="KBN283" s="7"/>
      <c r="KBO283" s="7"/>
      <c r="KBP283" s="7"/>
      <c r="KBQ283" s="7"/>
      <c r="KBR283" s="7"/>
      <c r="KBS283" s="7"/>
      <c r="KBT283" s="7"/>
      <c r="KBU283" s="7"/>
      <c r="KBV283" s="7"/>
      <c r="KBW283" s="7"/>
      <c r="KBX283" s="7"/>
      <c r="KBY283" s="7"/>
      <c r="KBZ283" s="7"/>
      <c r="KCA283" s="7"/>
      <c r="KCB283" s="7"/>
      <c r="KCC283" s="7"/>
      <c r="KCD283" s="7"/>
      <c r="KCE283" s="7"/>
      <c r="KCF283" s="7"/>
      <c r="KCG283" s="7"/>
      <c r="KCH283" s="7"/>
      <c r="KCI283" s="7"/>
      <c r="KCJ283" s="7"/>
      <c r="KCK283" s="7"/>
      <c r="KCL283" s="7"/>
      <c r="KCM283" s="7"/>
      <c r="KCN283" s="7"/>
      <c r="KCO283" s="7"/>
      <c r="KCP283" s="7"/>
      <c r="KCQ283" s="7"/>
      <c r="KCR283" s="7"/>
      <c r="KCS283" s="7"/>
      <c r="KCT283" s="7"/>
      <c r="KCU283" s="7"/>
      <c r="KCV283" s="7"/>
      <c r="KCW283" s="7"/>
      <c r="KCX283" s="7"/>
      <c r="KCY283" s="7"/>
      <c r="KCZ283" s="7"/>
      <c r="KDA283" s="7"/>
      <c r="KDB283" s="7"/>
      <c r="KDC283" s="7"/>
      <c r="KDD283" s="7"/>
      <c r="KDE283" s="7"/>
      <c r="KDF283" s="7"/>
      <c r="KDG283" s="7"/>
      <c r="KDH283" s="7"/>
      <c r="KDI283" s="7"/>
      <c r="KDJ283" s="7"/>
      <c r="KDK283" s="7"/>
      <c r="KDL283" s="7"/>
      <c r="KDM283" s="7"/>
      <c r="KDN283" s="7"/>
      <c r="KDO283" s="7"/>
      <c r="KDP283" s="7"/>
      <c r="KDQ283" s="7"/>
      <c r="KDR283" s="7"/>
      <c r="KDS283" s="7"/>
      <c r="KDT283" s="7"/>
      <c r="KDU283" s="7"/>
      <c r="KDV283" s="7"/>
      <c r="KDW283" s="7"/>
      <c r="KDX283" s="7"/>
      <c r="KDY283" s="7"/>
      <c r="KDZ283" s="7"/>
      <c r="KEA283" s="7"/>
      <c r="KEB283" s="7"/>
      <c r="KEC283" s="7"/>
      <c r="KED283" s="7"/>
      <c r="KEE283" s="7"/>
      <c r="KEF283" s="7"/>
      <c r="KEG283" s="7"/>
      <c r="KEH283" s="7"/>
      <c r="KEI283" s="7"/>
      <c r="KEJ283" s="7"/>
      <c r="KEK283" s="7"/>
      <c r="KEL283" s="7"/>
      <c r="KEM283" s="7"/>
      <c r="KEN283" s="7"/>
      <c r="KEO283" s="7"/>
      <c r="KEP283" s="7"/>
      <c r="KEQ283" s="7"/>
      <c r="KER283" s="7"/>
      <c r="KES283" s="7"/>
      <c r="KET283" s="7"/>
      <c r="KEU283" s="7"/>
      <c r="KEV283" s="7"/>
      <c r="KEW283" s="7"/>
      <c r="KEX283" s="7"/>
      <c r="KEY283" s="7"/>
      <c r="KEZ283" s="7"/>
      <c r="KFA283" s="7"/>
      <c r="KFB283" s="7"/>
      <c r="KFC283" s="7"/>
      <c r="KFD283" s="7"/>
      <c r="KFE283" s="7"/>
      <c r="KFF283" s="7"/>
      <c r="KFG283" s="7"/>
      <c r="KFH283" s="7"/>
      <c r="KFI283" s="7"/>
      <c r="KFJ283" s="7"/>
      <c r="KFK283" s="7"/>
      <c r="KFL283" s="7"/>
      <c r="KFM283" s="7"/>
      <c r="KFN283" s="7"/>
      <c r="KFO283" s="7"/>
      <c r="KFP283" s="7"/>
      <c r="KFQ283" s="7"/>
      <c r="KFR283" s="7"/>
      <c r="KFS283" s="7"/>
      <c r="KFT283" s="7"/>
      <c r="KFU283" s="7"/>
      <c r="KFV283" s="7"/>
      <c r="KFW283" s="7"/>
      <c r="KFX283" s="7"/>
      <c r="KFY283" s="7"/>
      <c r="KFZ283" s="7"/>
      <c r="KGA283" s="7"/>
      <c r="KGB283" s="7"/>
      <c r="KGC283" s="7"/>
      <c r="KGD283" s="7"/>
      <c r="KGE283" s="7"/>
      <c r="KGF283" s="7"/>
      <c r="KGG283" s="7"/>
      <c r="KGH283" s="7"/>
      <c r="KGI283" s="7"/>
      <c r="KGJ283" s="7"/>
      <c r="KGK283" s="7"/>
      <c r="KGL283" s="7"/>
      <c r="KGM283" s="7"/>
      <c r="KGN283" s="7"/>
      <c r="KGO283" s="7"/>
      <c r="KGP283" s="7"/>
      <c r="KGQ283" s="7"/>
      <c r="KGR283" s="7"/>
      <c r="KGS283" s="7"/>
      <c r="KGT283" s="7"/>
      <c r="KGU283" s="7"/>
      <c r="KGV283" s="7"/>
      <c r="KGW283" s="7"/>
      <c r="KGX283" s="7"/>
      <c r="KGY283" s="7"/>
      <c r="KGZ283" s="7"/>
      <c r="KHA283" s="7"/>
      <c r="KHB283" s="7"/>
      <c r="KHC283" s="7"/>
      <c r="KHD283" s="7"/>
      <c r="KHE283" s="7"/>
      <c r="KHF283" s="7"/>
      <c r="KHG283" s="7"/>
      <c r="KHH283" s="7"/>
      <c r="KHI283" s="7"/>
      <c r="KHJ283" s="7"/>
      <c r="KHK283" s="7"/>
      <c r="KHL283" s="7"/>
      <c r="KHM283" s="7"/>
      <c r="KHN283" s="7"/>
      <c r="KHO283" s="7"/>
      <c r="KHP283" s="7"/>
      <c r="KHQ283" s="7"/>
      <c r="KHR283" s="7"/>
      <c r="KHS283" s="7"/>
      <c r="KHT283" s="7"/>
      <c r="KHU283" s="7"/>
      <c r="KHV283" s="7"/>
      <c r="KHW283" s="7"/>
      <c r="KHX283" s="7"/>
      <c r="KHY283" s="7"/>
      <c r="KHZ283" s="7"/>
      <c r="KIA283" s="7"/>
      <c r="KIB283" s="7"/>
      <c r="KIC283" s="7"/>
      <c r="KID283" s="7"/>
      <c r="KIE283" s="7"/>
      <c r="KIF283" s="7"/>
      <c r="KIG283" s="7"/>
      <c r="KIH283" s="7"/>
      <c r="KII283" s="7"/>
      <c r="KIJ283" s="7"/>
      <c r="KIK283" s="7"/>
      <c r="KIL283" s="7"/>
      <c r="KIM283" s="7"/>
      <c r="KIN283" s="7"/>
      <c r="KIO283" s="7"/>
      <c r="KIP283" s="7"/>
      <c r="KIQ283" s="7"/>
      <c r="KIR283" s="7"/>
      <c r="KIS283" s="7"/>
      <c r="KIT283" s="7"/>
      <c r="KIU283" s="7"/>
      <c r="KIV283" s="7"/>
      <c r="KIW283" s="7"/>
      <c r="KIX283" s="7"/>
      <c r="KIY283" s="7"/>
      <c r="KIZ283" s="7"/>
      <c r="KJA283" s="7"/>
      <c r="KJB283" s="7"/>
      <c r="KJC283" s="7"/>
      <c r="KJD283" s="7"/>
      <c r="KJE283" s="7"/>
      <c r="KJF283" s="7"/>
      <c r="KJG283" s="7"/>
      <c r="KJH283" s="7"/>
      <c r="KJI283" s="7"/>
      <c r="KJJ283" s="7"/>
      <c r="KJK283" s="7"/>
      <c r="KJL283" s="7"/>
      <c r="KJM283" s="7"/>
      <c r="KJN283" s="7"/>
      <c r="KJO283" s="7"/>
      <c r="KJP283" s="7"/>
      <c r="KJQ283" s="7"/>
      <c r="KJR283" s="7"/>
      <c r="KJS283" s="7"/>
      <c r="KJT283" s="7"/>
      <c r="KJU283" s="7"/>
      <c r="KJV283" s="7"/>
      <c r="KJW283" s="7"/>
      <c r="KJX283" s="7"/>
      <c r="KJY283" s="7"/>
      <c r="KJZ283" s="7"/>
      <c r="KKA283" s="7"/>
      <c r="KKB283" s="7"/>
      <c r="KKC283" s="7"/>
      <c r="KKD283" s="7"/>
      <c r="KKE283" s="7"/>
      <c r="KKF283" s="7"/>
      <c r="KKG283" s="7"/>
      <c r="KKH283" s="7"/>
      <c r="KKI283" s="7"/>
      <c r="KKJ283" s="7"/>
      <c r="KKK283" s="7"/>
      <c r="KKL283" s="7"/>
      <c r="KKM283" s="7"/>
      <c r="KKN283" s="7"/>
      <c r="KKO283" s="7"/>
      <c r="KKP283" s="7"/>
      <c r="KKQ283" s="7"/>
      <c r="KKR283" s="7"/>
      <c r="KKS283" s="7"/>
      <c r="KKT283" s="7"/>
      <c r="KKU283" s="7"/>
      <c r="KKV283" s="7"/>
      <c r="KKW283" s="7"/>
      <c r="KKX283" s="7"/>
      <c r="KKY283" s="7"/>
      <c r="KKZ283" s="7"/>
      <c r="KLA283" s="7"/>
      <c r="KLB283" s="7"/>
      <c r="KLC283" s="7"/>
      <c r="KLD283" s="7"/>
      <c r="KLE283" s="7"/>
      <c r="KLF283" s="7"/>
      <c r="KLG283" s="7"/>
      <c r="KLH283" s="7"/>
      <c r="KLI283" s="7"/>
      <c r="KLJ283" s="7"/>
      <c r="KLK283" s="7"/>
      <c r="KLL283" s="7"/>
      <c r="KLM283" s="7"/>
      <c r="KLN283" s="7"/>
      <c r="KLO283" s="7"/>
      <c r="KLP283" s="7"/>
      <c r="KLQ283" s="7"/>
      <c r="KLR283" s="7"/>
      <c r="KLS283" s="7"/>
      <c r="KLT283" s="7"/>
      <c r="KLU283" s="7"/>
      <c r="KLV283" s="7"/>
      <c r="KLW283" s="7"/>
      <c r="KLX283" s="7"/>
      <c r="KLY283" s="7"/>
      <c r="KLZ283" s="7"/>
      <c r="KMA283" s="7"/>
      <c r="KMB283" s="7"/>
      <c r="KMC283" s="7"/>
      <c r="KMD283" s="7"/>
      <c r="KME283" s="7"/>
      <c r="KMF283" s="7"/>
      <c r="KMG283" s="7"/>
      <c r="KMH283" s="7"/>
      <c r="KMI283" s="7"/>
      <c r="KMJ283" s="7"/>
      <c r="KMK283" s="7"/>
      <c r="KML283" s="7"/>
      <c r="KMM283" s="7"/>
      <c r="KMN283" s="7"/>
      <c r="KMO283" s="7"/>
      <c r="KMP283" s="7"/>
      <c r="KMQ283" s="7"/>
      <c r="KMR283" s="7"/>
      <c r="KMS283" s="7"/>
      <c r="KMT283" s="7"/>
      <c r="KMU283" s="7"/>
      <c r="KMV283" s="7"/>
      <c r="KMW283" s="7"/>
      <c r="KMX283" s="7"/>
      <c r="KMY283" s="7"/>
      <c r="KMZ283" s="7"/>
      <c r="KNA283" s="7"/>
      <c r="KNB283" s="7"/>
      <c r="KNC283" s="7"/>
      <c r="KND283" s="7"/>
      <c r="KNE283" s="7"/>
      <c r="KNF283" s="7"/>
      <c r="KNG283" s="7"/>
      <c r="KNH283" s="7"/>
      <c r="KNI283" s="7"/>
      <c r="KNJ283" s="7"/>
      <c r="KNK283" s="7"/>
      <c r="KNL283" s="7"/>
      <c r="KNM283" s="7"/>
      <c r="KNN283" s="7"/>
      <c r="KNO283" s="7"/>
      <c r="KNP283" s="7"/>
      <c r="KNQ283" s="7"/>
      <c r="KNR283" s="7"/>
      <c r="KNS283" s="7"/>
      <c r="KNT283" s="7"/>
      <c r="KNU283" s="7"/>
      <c r="KNV283" s="7"/>
      <c r="KNW283" s="7"/>
      <c r="KNX283" s="7"/>
      <c r="KNY283" s="7"/>
      <c r="KNZ283" s="7"/>
      <c r="KOA283" s="7"/>
      <c r="KOB283" s="7"/>
      <c r="KOC283" s="7"/>
      <c r="KOD283" s="7"/>
      <c r="KOE283" s="7"/>
      <c r="KOF283" s="7"/>
      <c r="KOG283" s="7"/>
      <c r="KOH283" s="7"/>
      <c r="KOI283" s="7"/>
      <c r="KOJ283" s="7"/>
      <c r="KOK283" s="7"/>
      <c r="KOL283" s="7"/>
      <c r="KOM283" s="7"/>
      <c r="KON283" s="7"/>
      <c r="KOO283" s="7"/>
      <c r="KOP283" s="7"/>
      <c r="KOQ283" s="7"/>
      <c r="KOR283" s="7"/>
      <c r="KOS283" s="7"/>
      <c r="KOT283" s="7"/>
      <c r="KOU283" s="7"/>
      <c r="KOV283" s="7"/>
      <c r="KOW283" s="7"/>
      <c r="KOX283" s="7"/>
      <c r="KOY283" s="7"/>
      <c r="KOZ283" s="7"/>
      <c r="KPA283" s="7"/>
      <c r="KPB283" s="7"/>
      <c r="KPC283" s="7"/>
      <c r="KPD283" s="7"/>
      <c r="KPE283" s="7"/>
      <c r="KPF283" s="7"/>
      <c r="KPG283" s="7"/>
      <c r="KPH283" s="7"/>
      <c r="KPI283" s="7"/>
      <c r="KPJ283" s="7"/>
      <c r="KPK283" s="7"/>
      <c r="KPL283" s="7"/>
      <c r="KPM283" s="7"/>
      <c r="KPN283" s="7"/>
      <c r="KPO283" s="7"/>
      <c r="KPP283" s="7"/>
      <c r="KPQ283" s="7"/>
      <c r="KPR283" s="7"/>
      <c r="KPS283" s="7"/>
      <c r="KPT283" s="7"/>
      <c r="KPU283" s="7"/>
      <c r="KPV283" s="7"/>
      <c r="KPW283" s="7"/>
      <c r="KPX283" s="7"/>
      <c r="KPY283" s="7"/>
      <c r="KPZ283" s="7"/>
      <c r="KQA283" s="7"/>
      <c r="KQB283" s="7"/>
      <c r="KQC283" s="7"/>
      <c r="KQD283" s="7"/>
      <c r="KQE283" s="7"/>
      <c r="KQF283" s="7"/>
      <c r="KQG283" s="7"/>
      <c r="KQH283" s="7"/>
      <c r="KQI283" s="7"/>
      <c r="KQJ283" s="7"/>
      <c r="KQK283" s="7"/>
      <c r="KQL283" s="7"/>
      <c r="KQM283" s="7"/>
      <c r="KQN283" s="7"/>
      <c r="KQO283" s="7"/>
      <c r="KQP283" s="7"/>
      <c r="KQQ283" s="7"/>
      <c r="KQR283" s="7"/>
      <c r="KQS283" s="7"/>
      <c r="KQT283" s="7"/>
      <c r="KQU283" s="7"/>
      <c r="KQV283" s="7"/>
      <c r="KQW283" s="7"/>
      <c r="KQX283" s="7"/>
      <c r="KQY283" s="7"/>
      <c r="KQZ283" s="7"/>
      <c r="KRA283" s="7"/>
      <c r="KRB283" s="7"/>
      <c r="KRC283" s="7"/>
      <c r="KRD283" s="7"/>
      <c r="KRE283" s="7"/>
      <c r="KRF283" s="7"/>
      <c r="KRG283" s="7"/>
      <c r="KRH283" s="7"/>
      <c r="KRI283" s="7"/>
      <c r="KRJ283" s="7"/>
      <c r="KRK283" s="7"/>
      <c r="KRL283" s="7"/>
      <c r="KRM283" s="7"/>
      <c r="KRN283" s="7"/>
      <c r="KRO283" s="7"/>
      <c r="KRP283" s="7"/>
      <c r="KRQ283" s="7"/>
      <c r="KRR283" s="7"/>
      <c r="KRS283" s="7"/>
      <c r="KRT283" s="7"/>
      <c r="KRU283" s="7"/>
      <c r="KRV283" s="7"/>
      <c r="KRW283" s="7"/>
      <c r="KRX283" s="7"/>
      <c r="KRY283" s="7"/>
      <c r="KRZ283" s="7"/>
      <c r="KSA283" s="7"/>
      <c r="KSB283" s="7"/>
      <c r="KSC283" s="7"/>
      <c r="KSD283" s="7"/>
      <c r="KSE283" s="7"/>
      <c r="KSF283" s="7"/>
      <c r="KSG283" s="7"/>
      <c r="KSH283" s="7"/>
      <c r="KSI283" s="7"/>
      <c r="KSJ283" s="7"/>
      <c r="KSK283" s="7"/>
      <c r="KSL283" s="7"/>
      <c r="KSM283" s="7"/>
      <c r="KSN283" s="7"/>
      <c r="KSO283" s="7"/>
      <c r="KSP283" s="7"/>
      <c r="KSQ283" s="7"/>
      <c r="KSR283" s="7"/>
      <c r="KSS283" s="7"/>
      <c r="KST283" s="7"/>
      <c r="KSU283" s="7"/>
      <c r="KSV283" s="7"/>
      <c r="KSW283" s="7"/>
      <c r="KSX283" s="7"/>
      <c r="KSY283" s="7"/>
      <c r="KSZ283" s="7"/>
      <c r="KTA283" s="7"/>
      <c r="KTB283" s="7"/>
      <c r="KTC283" s="7"/>
      <c r="KTD283" s="7"/>
      <c r="KTE283" s="7"/>
      <c r="KTF283" s="7"/>
      <c r="KTG283" s="7"/>
      <c r="KTH283" s="7"/>
      <c r="KTI283" s="7"/>
      <c r="KTJ283" s="7"/>
      <c r="KTK283" s="7"/>
      <c r="KTL283" s="7"/>
      <c r="KTM283" s="7"/>
      <c r="KTN283" s="7"/>
      <c r="KTO283" s="7"/>
      <c r="KTP283" s="7"/>
      <c r="KTQ283" s="7"/>
      <c r="KTR283" s="7"/>
      <c r="KTS283" s="7"/>
      <c r="KTT283" s="7"/>
      <c r="KTU283" s="7"/>
      <c r="KTV283" s="7"/>
      <c r="KTW283" s="7"/>
      <c r="KTX283" s="7"/>
      <c r="KTY283" s="7"/>
      <c r="KTZ283" s="7"/>
      <c r="KUA283" s="7"/>
      <c r="KUB283" s="7"/>
      <c r="KUC283" s="7"/>
      <c r="KUD283" s="7"/>
      <c r="KUE283" s="7"/>
      <c r="KUF283" s="7"/>
      <c r="KUG283" s="7"/>
      <c r="KUH283" s="7"/>
      <c r="KUI283" s="7"/>
      <c r="KUJ283" s="7"/>
      <c r="KUK283" s="7"/>
      <c r="KUL283" s="7"/>
      <c r="KUM283" s="7"/>
      <c r="KUN283" s="7"/>
      <c r="KUO283" s="7"/>
      <c r="KUP283" s="7"/>
      <c r="KUQ283" s="7"/>
      <c r="KUR283" s="7"/>
      <c r="KUS283" s="7"/>
      <c r="KUT283" s="7"/>
      <c r="KUU283" s="7"/>
      <c r="KUV283" s="7"/>
      <c r="KUW283" s="7"/>
      <c r="KUX283" s="7"/>
      <c r="KUY283" s="7"/>
      <c r="KUZ283" s="7"/>
      <c r="KVA283" s="7"/>
      <c r="KVB283" s="7"/>
      <c r="KVC283" s="7"/>
      <c r="KVD283" s="7"/>
      <c r="KVE283" s="7"/>
      <c r="KVF283" s="7"/>
      <c r="KVG283" s="7"/>
      <c r="KVH283" s="7"/>
      <c r="KVI283" s="7"/>
      <c r="KVJ283" s="7"/>
      <c r="KVK283" s="7"/>
      <c r="KVL283" s="7"/>
      <c r="KVM283" s="7"/>
      <c r="KVN283" s="7"/>
      <c r="KVO283" s="7"/>
      <c r="KVP283" s="7"/>
      <c r="KVQ283" s="7"/>
      <c r="KVR283" s="7"/>
      <c r="KVS283" s="7"/>
      <c r="KVT283" s="7"/>
      <c r="KVU283" s="7"/>
      <c r="KVV283" s="7"/>
      <c r="KVW283" s="7"/>
      <c r="KVX283" s="7"/>
      <c r="KVY283" s="7"/>
      <c r="KVZ283" s="7"/>
      <c r="KWA283" s="7"/>
      <c r="KWB283" s="7"/>
      <c r="KWC283" s="7"/>
      <c r="KWD283" s="7"/>
      <c r="KWE283" s="7"/>
      <c r="KWF283" s="7"/>
      <c r="KWG283" s="7"/>
      <c r="KWH283" s="7"/>
      <c r="KWI283" s="7"/>
      <c r="KWJ283" s="7"/>
      <c r="KWK283" s="7"/>
      <c r="KWL283" s="7"/>
      <c r="KWM283" s="7"/>
      <c r="KWN283" s="7"/>
      <c r="KWO283" s="7"/>
      <c r="KWP283" s="7"/>
      <c r="KWQ283" s="7"/>
      <c r="KWR283" s="7"/>
      <c r="KWS283" s="7"/>
      <c r="KWT283" s="7"/>
      <c r="KWU283" s="7"/>
      <c r="KWV283" s="7"/>
      <c r="KWW283" s="7"/>
      <c r="KWX283" s="7"/>
      <c r="KWY283" s="7"/>
      <c r="KWZ283" s="7"/>
      <c r="KXA283" s="7"/>
      <c r="KXB283" s="7"/>
      <c r="KXC283" s="7"/>
      <c r="KXD283" s="7"/>
      <c r="KXE283" s="7"/>
      <c r="KXF283" s="7"/>
      <c r="KXG283" s="7"/>
      <c r="KXH283" s="7"/>
      <c r="KXI283" s="7"/>
      <c r="KXJ283" s="7"/>
      <c r="KXK283" s="7"/>
      <c r="KXL283" s="7"/>
      <c r="KXM283" s="7"/>
      <c r="KXN283" s="7"/>
      <c r="KXO283" s="7"/>
      <c r="KXP283" s="7"/>
      <c r="KXQ283" s="7"/>
      <c r="KXR283" s="7"/>
      <c r="KXS283" s="7"/>
      <c r="KXT283" s="7"/>
      <c r="KXU283" s="7"/>
      <c r="KXV283" s="7"/>
      <c r="KXW283" s="7"/>
      <c r="KXX283" s="7"/>
      <c r="KXY283" s="7"/>
      <c r="KXZ283" s="7"/>
      <c r="KYA283" s="7"/>
      <c r="KYB283" s="7"/>
      <c r="KYC283" s="7"/>
      <c r="KYD283" s="7"/>
      <c r="KYE283" s="7"/>
      <c r="KYF283" s="7"/>
      <c r="KYG283" s="7"/>
      <c r="KYH283" s="7"/>
      <c r="KYI283" s="7"/>
      <c r="KYJ283" s="7"/>
      <c r="KYK283" s="7"/>
      <c r="KYL283" s="7"/>
      <c r="KYM283" s="7"/>
      <c r="KYN283" s="7"/>
      <c r="KYO283" s="7"/>
      <c r="KYP283" s="7"/>
      <c r="KYQ283" s="7"/>
      <c r="KYR283" s="7"/>
      <c r="KYS283" s="7"/>
      <c r="KYT283" s="7"/>
      <c r="KYU283" s="7"/>
      <c r="KYV283" s="7"/>
      <c r="KYW283" s="7"/>
      <c r="KYX283" s="7"/>
      <c r="KYY283" s="7"/>
      <c r="KYZ283" s="7"/>
      <c r="KZA283" s="7"/>
      <c r="KZB283" s="7"/>
      <c r="KZC283" s="7"/>
      <c r="KZD283" s="7"/>
      <c r="KZE283" s="7"/>
      <c r="KZF283" s="7"/>
      <c r="KZG283" s="7"/>
      <c r="KZH283" s="7"/>
      <c r="KZI283" s="7"/>
      <c r="KZJ283" s="7"/>
      <c r="KZK283" s="7"/>
      <c r="KZL283" s="7"/>
      <c r="KZM283" s="7"/>
      <c r="KZN283" s="7"/>
      <c r="KZO283" s="7"/>
      <c r="KZP283" s="7"/>
      <c r="KZQ283" s="7"/>
      <c r="KZR283" s="7"/>
      <c r="KZS283" s="7"/>
      <c r="KZT283" s="7"/>
      <c r="KZU283" s="7"/>
      <c r="KZV283" s="7"/>
      <c r="KZW283" s="7"/>
      <c r="KZX283" s="7"/>
      <c r="KZY283" s="7"/>
      <c r="KZZ283" s="7"/>
      <c r="LAA283" s="7"/>
      <c r="LAB283" s="7"/>
      <c r="LAC283" s="7"/>
      <c r="LAD283" s="7"/>
      <c r="LAE283" s="7"/>
      <c r="LAF283" s="7"/>
      <c r="LAG283" s="7"/>
      <c r="LAH283" s="7"/>
      <c r="LAI283" s="7"/>
      <c r="LAJ283" s="7"/>
      <c r="LAK283" s="7"/>
      <c r="LAL283" s="7"/>
      <c r="LAM283" s="7"/>
      <c r="LAN283" s="7"/>
      <c r="LAO283" s="7"/>
      <c r="LAP283" s="7"/>
      <c r="LAQ283" s="7"/>
      <c r="LAR283" s="7"/>
      <c r="LAS283" s="7"/>
      <c r="LAT283" s="7"/>
      <c r="LAU283" s="7"/>
      <c r="LAV283" s="7"/>
      <c r="LAW283" s="7"/>
      <c r="LAX283" s="7"/>
      <c r="LAY283" s="7"/>
      <c r="LAZ283" s="7"/>
      <c r="LBA283" s="7"/>
      <c r="LBB283" s="7"/>
      <c r="LBC283" s="7"/>
      <c r="LBD283" s="7"/>
      <c r="LBE283" s="7"/>
      <c r="LBF283" s="7"/>
      <c r="LBG283" s="7"/>
      <c r="LBH283" s="7"/>
      <c r="LBI283" s="7"/>
      <c r="LBJ283" s="7"/>
      <c r="LBK283" s="7"/>
      <c r="LBL283" s="7"/>
      <c r="LBM283" s="7"/>
      <c r="LBN283" s="7"/>
      <c r="LBO283" s="7"/>
      <c r="LBP283" s="7"/>
      <c r="LBQ283" s="7"/>
      <c r="LBR283" s="7"/>
      <c r="LBS283" s="7"/>
      <c r="LBT283" s="7"/>
      <c r="LBU283" s="7"/>
      <c r="LBV283" s="7"/>
      <c r="LBW283" s="7"/>
      <c r="LBX283" s="7"/>
      <c r="LBY283" s="7"/>
      <c r="LBZ283" s="7"/>
      <c r="LCA283" s="7"/>
      <c r="LCB283" s="7"/>
      <c r="LCC283" s="7"/>
      <c r="LCD283" s="7"/>
      <c r="LCE283" s="7"/>
      <c r="LCF283" s="7"/>
      <c r="LCG283" s="7"/>
      <c r="LCH283" s="7"/>
      <c r="LCI283" s="7"/>
      <c r="LCJ283" s="7"/>
      <c r="LCK283" s="7"/>
      <c r="LCL283" s="7"/>
      <c r="LCM283" s="7"/>
      <c r="LCN283" s="7"/>
      <c r="LCO283" s="7"/>
      <c r="LCP283" s="7"/>
      <c r="LCQ283" s="7"/>
      <c r="LCR283" s="7"/>
      <c r="LCS283" s="7"/>
      <c r="LCT283" s="7"/>
      <c r="LCU283" s="7"/>
      <c r="LCV283" s="7"/>
      <c r="LCW283" s="7"/>
      <c r="LCX283" s="7"/>
      <c r="LCY283" s="7"/>
      <c r="LCZ283" s="7"/>
      <c r="LDA283" s="7"/>
      <c r="LDB283" s="7"/>
      <c r="LDC283" s="7"/>
      <c r="LDD283" s="7"/>
      <c r="LDE283" s="7"/>
      <c r="LDF283" s="7"/>
      <c r="LDG283" s="7"/>
      <c r="LDH283" s="7"/>
      <c r="LDI283" s="7"/>
      <c r="LDJ283" s="7"/>
      <c r="LDK283" s="7"/>
      <c r="LDL283" s="7"/>
      <c r="LDM283" s="7"/>
      <c r="LDN283" s="7"/>
      <c r="LDO283" s="7"/>
      <c r="LDP283" s="7"/>
      <c r="LDQ283" s="7"/>
      <c r="LDR283" s="7"/>
      <c r="LDS283" s="7"/>
      <c r="LDT283" s="7"/>
      <c r="LDU283" s="7"/>
      <c r="LDV283" s="7"/>
      <c r="LDW283" s="7"/>
      <c r="LDX283" s="7"/>
      <c r="LDY283" s="7"/>
      <c r="LDZ283" s="7"/>
      <c r="LEA283" s="7"/>
      <c r="LEB283" s="7"/>
      <c r="LEC283" s="7"/>
      <c r="LED283" s="7"/>
      <c r="LEE283" s="7"/>
      <c r="LEF283" s="7"/>
      <c r="LEG283" s="7"/>
      <c r="LEH283" s="7"/>
      <c r="LEI283" s="7"/>
      <c r="LEJ283" s="7"/>
      <c r="LEK283" s="7"/>
      <c r="LEL283" s="7"/>
      <c r="LEM283" s="7"/>
      <c r="LEN283" s="7"/>
      <c r="LEO283" s="7"/>
      <c r="LEP283" s="7"/>
      <c r="LEQ283" s="7"/>
      <c r="LER283" s="7"/>
      <c r="LES283" s="7"/>
      <c r="LET283" s="7"/>
      <c r="LEU283" s="7"/>
      <c r="LEV283" s="7"/>
      <c r="LEW283" s="7"/>
      <c r="LEX283" s="7"/>
      <c r="LEY283" s="7"/>
      <c r="LEZ283" s="7"/>
      <c r="LFA283" s="7"/>
      <c r="LFB283" s="7"/>
      <c r="LFC283" s="7"/>
      <c r="LFD283" s="7"/>
      <c r="LFE283" s="7"/>
      <c r="LFF283" s="7"/>
      <c r="LFG283" s="7"/>
      <c r="LFH283" s="7"/>
      <c r="LFI283" s="7"/>
      <c r="LFJ283" s="7"/>
      <c r="LFK283" s="7"/>
      <c r="LFL283" s="7"/>
      <c r="LFM283" s="7"/>
      <c r="LFN283" s="7"/>
      <c r="LFO283" s="7"/>
      <c r="LFP283" s="7"/>
      <c r="LFQ283" s="7"/>
      <c r="LFR283" s="7"/>
      <c r="LFS283" s="7"/>
      <c r="LFT283" s="7"/>
      <c r="LFU283" s="7"/>
      <c r="LFV283" s="7"/>
      <c r="LFW283" s="7"/>
      <c r="LFX283" s="7"/>
      <c r="LFY283" s="7"/>
      <c r="LFZ283" s="7"/>
      <c r="LGA283" s="7"/>
      <c r="LGB283" s="7"/>
      <c r="LGC283" s="7"/>
      <c r="LGD283" s="7"/>
      <c r="LGE283" s="7"/>
      <c r="LGF283" s="7"/>
      <c r="LGG283" s="7"/>
      <c r="LGH283" s="7"/>
      <c r="LGI283" s="7"/>
      <c r="LGJ283" s="7"/>
      <c r="LGK283" s="7"/>
      <c r="LGL283" s="7"/>
      <c r="LGM283" s="7"/>
      <c r="LGN283" s="7"/>
      <c r="LGO283" s="7"/>
      <c r="LGP283" s="7"/>
      <c r="LGQ283" s="7"/>
      <c r="LGR283" s="7"/>
      <c r="LGS283" s="7"/>
      <c r="LGT283" s="7"/>
      <c r="LGU283" s="7"/>
      <c r="LGV283" s="7"/>
      <c r="LGW283" s="7"/>
      <c r="LGX283" s="7"/>
      <c r="LGY283" s="7"/>
      <c r="LGZ283" s="7"/>
      <c r="LHA283" s="7"/>
      <c r="LHB283" s="7"/>
      <c r="LHC283" s="7"/>
      <c r="LHD283" s="7"/>
      <c r="LHE283" s="7"/>
      <c r="LHF283" s="7"/>
      <c r="LHG283" s="7"/>
      <c r="LHH283" s="7"/>
      <c r="LHI283" s="7"/>
      <c r="LHJ283" s="7"/>
      <c r="LHK283" s="7"/>
      <c r="LHL283" s="7"/>
      <c r="LHM283" s="7"/>
      <c r="LHN283" s="7"/>
      <c r="LHO283" s="7"/>
      <c r="LHP283" s="7"/>
      <c r="LHQ283" s="7"/>
      <c r="LHR283" s="7"/>
      <c r="LHS283" s="7"/>
      <c r="LHT283" s="7"/>
      <c r="LHU283" s="7"/>
      <c r="LHV283" s="7"/>
      <c r="LHW283" s="7"/>
      <c r="LHX283" s="7"/>
      <c r="LHY283" s="7"/>
      <c r="LHZ283" s="7"/>
      <c r="LIA283" s="7"/>
      <c r="LIB283" s="7"/>
      <c r="LIC283" s="7"/>
      <c r="LID283" s="7"/>
      <c r="LIE283" s="7"/>
      <c r="LIF283" s="7"/>
      <c r="LIG283" s="7"/>
      <c r="LIH283" s="7"/>
      <c r="LII283" s="7"/>
      <c r="LIJ283" s="7"/>
      <c r="LIK283" s="7"/>
      <c r="LIL283" s="7"/>
      <c r="LIM283" s="7"/>
      <c r="LIN283" s="7"/>
      <c r="LIO283" s="7"/>
      <c r="LIP283" s="7"/>
      <c r="LIQ283" s="7"/>
      <c r="LIR283" s="7"/>
      <c r="LIS283" s="7"/>
      <c r="LIT283" s="7"/>
      <c r="LIU283" s="7"/>
      <c r="LIV283" s="7"/>
      <c r="LIW283" s="7"/>
      <c r="LIX283" s="7"/>
      <c r="LIY283" s="7"/>
      <c r="LIZ283" s="7"/>
      <c r="LJA283" s="7"/>
      <c r="LJB283" s="7"/>
      <c r="LJC283" s="7"/>
      <c r="LJD283" s="7"/>
      <c r="LJE283" s="7"/>
      <c r="LJF283" s="7"/>
      <c r="LJG283" s="7"/>
      <c r="LJH283" s="7"/>
      <c r="LJI283" s="7"/>
      <c r="LJJ283" s="7"/>
      <c r="LJK283" s="7"/>
      <c r="LJL283" s="7"/>
      <c r="LJM283" s="7"/>
      <c r="LJN283" s="7"/>
      <c r="LJO283" s="7"/>
      <c r="LJP283" s="7"/>
      <c r="LJQ283" s="7"/>
      <c r="LJR283" s="7"/>
      <c r="LJS283" s="7"/>
      <c r="LJT283" s="7"/>
      <c r="LJU283" s="7"/>
      <c r="LJV283" s="7"/>
      <c r="LJW283" s="7"/>
      <c r="LJX283" s="7"/>
      <c r="LJY283" s="7"/>
      <c r="LJZ283" s="7"/>
      <c r="LKA283" s="7"/>
      <c r="LKB283" s="7"/>
      <c r="LKC283" s="7"/>
      <c r="LKD283" s="7"/>
      <c r="LKE283" s="7"/>
      <c r="LKF283" s="7"/>
      <c r="LKG283" s="7"/>
      <c r="LKH283" s="7"/>
      <c r="LKI283" s="7"/>
      <c r="LKJ283" s="7"/>
      <c r="LKK283" s="7"/>
      <c r="LKL283" s="7"/>
      <c r="LKM283" s="7"/>
      <c r="LKN283" s="7"/>
      <c r="LKO283" s="7"/>
      <c r="LKP283" s="7"/>
      <c r="LKQ283" s="7"/>
      <c r="LKR283" s="7"/>
      <c r="LKS283" s="7"/>
      <c r="LKT283" s="7"/>
      <c r="LKU283" s="7"/>
      <c r="LKV283" s="7"/>
      <c r="LKW283" s="7"/>
      <c r="LKX283" s="7"/>
      <c r="LKY283" s="7"/>
      <c r="LKZ283" s="7"/>
      <c r="LLA283" s="7"/>
      <c r="LLB283" s="7"/>
      <c r="LLC283" s="7"/>
      <c r="LLD283" s="7"/>
      <c r="LLE283" s="7"/>
      <c r="LLF283" s="7"/>
      <c r="LLG283" s="7"/>
      <c r="LLH283" s="7"/>
      <c r="LLI283" s="7"/>
      <c r="LLJ283" s="7"/>
      <c r="LLK283" s="7"/>
      <c r="LLL283" s="7"/>
      <c r="LLM283" s="7"/>
      <c r="LLN283" s="7"/>
      <c r="LLO283" s="7"/>
      <c r="LLP283" s="7"/>
      <c r="LLQ283" s="7"/>
      <c r="LLR283" s="7"/>
      <c r="LLS283" s="7"/>
      <c r="LLT283" s="7"/>
      <c r="LLU283" s="7"/>
      <c r="LLV283" s="7"/>
      <c r="LLW283" s="7"/>
      <c r="LLX283" s="7"/>
      <c r="LLY283" s="7"/>
      <c r="LLZ283" s="7"/>
      <c r="LMA283" s="7"/>
      <c r="LMB283" s="7"/>
      <c r="LMC283" s="7"/>
      <c r="LMD283" s="7"/>
      <c r="LME283" s="7"/>
      <c r="LMF283" s="7"/>
      <c r="LMG283" s="7"/>
      <c r="LMH283" s="7"/>
      <c r="LMI283" s="7"/>
      <c r="LMJ283" s="7"/>
      <c r="LMK283" s="7"/>
      <c r="LML283" s="7"/>
      <c r="LMM283" s="7"/>
      <c r="LMN283" s="7"/>
      <c r="LMO283" s="7"/>
      <c r="LMP283" s="7"/>
      <c r="LMQ283" s="7"/>
      <c r="LMR283" s="7"/>
      <c r="LMS283" s="7"/>
      <c r="LMT283" s="7"/>
      <c r="LMU283" s="7"/>
      <c r="LMV283" s="7"/>
      <c r="LMW283" s="7"/>
      <c r="LMX283" s="7"/>
      <c r="LMY283" s="7"/>
      <c r="LMZ283" s="7"/>
      <c r="LNA283" s="7"/>
      <c r="LNB283" s="7"/>
      <c r="LNC283" s="7"/>
      <c r="LND283" s="7"/>
      <c r="LNE283" s="7"/>
      <c r="LNF283" s="7"/>
      <c r="LNG283" s="7"/>
      <c r="LNH283" s="7"/>
      <c r="LNI283" s="7"/>
      <c r="LNJ283" s="7"/>
      <c r="LNK283" s="7"/>
      <c r="LNL283" s="7"/>
      <c r="LNM283" s="7"/>
      <c r="LNN283" s="7"/>
      <c r="LNO283" s="7"/>
      <c r="LNP283" s="7"/>
      <c r="LNQ283" s="7"/>
      <c r="LNR283" s="7"/>
      <c r="LNS283" s="7"/>
      <c r="LNT283" s="7"/>
      <c r="LNU283" s="7"/>
      <c r="LNV283" s="7"/>
      <c r="LNW283" s="7"/>
      <c r="LNX283" s="7"/>
      <c r="LNY283" s="7"/>
      <c r="LNZ283" s="7"/>
      <c r="LOA283" s="7"/>
      <c r="LOB283" s="7"/>
      <c r="LOC283" s="7"/>
      <c r="LOD283" s="7"/>
      <c r="LOE283" s="7"/>
      <c r="LOF283" s="7"/>
      <c r="LOG283" s="7"/>
      <c r="LOH283" s="7"/>
      <c r="LOI283" s="7"/>
      <c r="LOJ283" s="7"/>
      <c r="LOK283" s="7"/>
      <c r="LOL283" s="7"/>
      <c r="LOM283" s="7"/>
      <c r="LON283" s="7"/>
      <c r="LOO283" s="7"/>
      <c r="LOP283" s="7"/>
      <c r="LOQ283" s="7"/>
      <c r="LOR283" s="7"/>
      <c r="LOS283" s="7"/>
      <c r="LOT283" s="7"/>
      <c r="LOU283" s="7"/>
      <c r="LOV283" s="7"/>
      <c r="LOW283" s="7"/>
      <c r="LOX283" s="7"/>
      <c r="LOY283" s="7"/>
      <c r="LOZ283" s="7"/>
      <c r="LPA283" s="7"/>
      <c r="LPB283" s="7"/>
      <c r="LPC283" s="7"/>
      <c r="LPD283" s="7"/>
      <c r="LPE283" s="7"/>
      <c r="LPF283" s="7"/>
      <c r="LPG283" s="7"/>
      <c r="LPH283" s="7"/>
      <c r="LPI283" s="7"/>
      <c r="LPJ283" s="7"/>
      <c r="LPK283" s="7"/>
      <c r="LPL283" s="7"/>
      <c r="LPM283" s="7"/>
      <c r="LPN283" s="7"/>
      <c r="LPO283" s="7"/>
      <c r="LPP283" s="7"/>
      <c r="LPQ283" s="7"/>
      <c r="LPR283" s="7"/>
      <c r="LPS283" s="7"/>
      <c r="LPT283" s="7"/>
      <c r="LPU283" s="7"/>
      <c r="LPV283" s="7"/>
      <c r="LPW283" s="7"/>
      <c r="LPX283" s="7"/>
      <c r="LPY283" s="7"/>
      <c r="LPZ283" s="7"/>
      <c r="LQA283" s="7"/>
      <c r="LQB283" s="7"/>
      <c r="LQC283" s="7"/>
      <c r="LQD283" s="7"/>
      <c r="LQE283" s="7"/>
      <c r="LQF283" s="7"/>
      <c r="LQG283" s="7"/>
      <c r="LQH283" s="7"/>
      <c r="LQI283" s="7"/>
      <c r="LQJ283" s="7"/>
      <c r="LQK283" s="7"/>
      <c r="LQL283" s="7"/>
      <c r="LQM283" s="7"/>
      <c r="LQN283" s="7"/>
      <c r="LQO283" s="7"/>
      <c r="LQP283" s="7"/>
      <c r="LQQ283" s="7"/>
      <c r="LQR283" s="7"/>
      <c r="LQS283" s="7"/>
      <c r="LQT283" s="7"/>
      <c r="LQU283" s="7"/>
      <c r="LQV283" s="7"/>
      <c r="LQW283" s="7"/>
      <c r="LQX283" s="7"/>
      <c r="LQY283" s="7"/>
      <c r="LQZ283" s="7"/>
      <c r="LRA283" s="7"/>
      <c r="LRB283" s="7"/>
      <c r="LRC283" s="7"/>
      <c r="LRD283" s="7"/>
      <c r="LRE283" s="7"/>
      <c r="LRF283" s="7"/>
      <c r="LRG283" s="7"/>
      <c r="LRH283" s="7"/>
      <c r="LRI283" s="7"/>
      <c r="LRJ283" s="7"/>
      <c r="LRK283" s="7"/>
      <c r="LRL283" s="7"/>
      <c r="LRM283" s="7"/>
      <c r="LRN283" s="7"/>
      <c r="LRO283" s="7"/>
      <c r="LRP283" s="7"/>
      <c r="LRQ283" s="7"/>
      <c r="LRR283" s="7"/>
      <c r="LRS283" s="7"/>
      <c r="LRT283" s="7"/>
      <c r="LRU283" s="7"/>
      <c r="LRV283" s="7"/>
      <c r="LRW283" s="7"/>
      <c r="LRX283" s="7"/>
      <c r="LRY283" s="7"/>
      <c r="LRZ283" s="7"/>
      <c r="LSA283" s="7"/>
      <c r="LSB283" s="7"/>
      <c r="LSC283" s="7"/>
      <c r="LSD283" s="7"/>
      <c r="LSE283" s="7"/>
      <c r="LSF283" s="7"/>
      <c r="LSG283" s="7"/>
      <c r="LSH283" s="7"/>
      <c r="LSI283" s="7"/>
      <c r="LSJ283" s="7"/>
      <c r="LSK283" s="7"/>
      <c r="LSL283" s="7"/>
      <c r="LSM283" s="7"/>
      <c r="LSN283" s="7"/>
      <c r="LSO283" s="7"/>
      <c r="LSP283" s="7"/>
      <c r="LSQ283" s="7"/>
      <c r="LSR283" s="7"/>
      <c r="LSS283" s="7"/>
      <c r="LST283" s="7"/>
      <c r="LSU283" s="7"/>
      <c r="LSV283" s="7"/>
      <c r="LSW283" s="7"/>
      <c r="LSX283" s="7"/>
      <c r="LSY283" s="7"/>
      <c r="LSZ283" s="7"/>
      <c r="LTA283" s="7"/>
      <c r="LTB283" s="7"/>
      <c r="LTC283" s="7"/>
      <c r="LTD283" s="7"/>
      <c r="LTE283" s="7"/>
      <c r="LTF283" s="7"/>
      <c r="LTG283" s="7"/>
      <c r="LTH283" s="7"/>
      <c r="LTI283" s="7"/>
      <c r="LTJ283" s="7"/>
      <c r="LTK283" s="7"/>
      <c r="LTL283" s="7"/>
      <c r="LTM283" s="7"/>
      <c r="LTN283" s="7"/>
      <c r="LTO283" s="7"/>
      <c r="LTP283" s="7"/>
      <c r="LTQ283" s="7"/>
      <c r="LTR283" s="7"/>
      <c r="LTS283" s="7"/>
      <c r="LTT283" s="7"/>
      <c r="LTU283" s="7"/>
      <c r="LTV283" s="7"/>
      <c r="LTW283" s="7"/>
      <c r="LTX283" s="7"/>
      <c r="LTY283" s="7"/>
      <c r="LTZ283" s="7"/>
      <c r="LUA283" s="7"/>
      <c r="LUB283" s="7"/>
      <c r="LUC283" s="7"/>
      <c r="LUD283" s="7"/>
      <c r="LUE283" s="7"/>
      <c r="LUF283" s="7"/>
      <c r="LUG283" s="7"/>
      <c r="LUH283" s="7"/>
      <c r="LUI283" s="7"/>
      <c r="LUJ283" s="7"/>
      <c r="LUK283" s="7"/>
      <c r="LUL283" s="7"/>
      <c r="LUM283" s="7"/>
      <c r="LUN283" s="7"/>
      <c r="LUO283" s="7"/>
      <c r="LUP283" s="7"/>
      <c r="LUQ283" s="7"/>
      <c r="LUR283" s="7"/>
      <c r="LUS283" s="7"/>
      <c r="LUT283" s="7"/>
      <c r="LUU283" s="7"/>
      <c r="LUV283" s="7"/>
      <c r="LUW283" s="7"/>
      <c r="LUX283" s="7"/>
      <c r="LUY283" s="7"/>
      <c r="LUZ283" s="7"/>
      <c r="LVA283" s="7"/>
      <c r="LVB283" s="7"/>
      <c r="LVC283" s="7"/>
      <c r="LVD283" s="7"/>
      <c r="LVE283" s="7"/>
      <c r="LVF283" s="7"/>
      <c r="LVG283" s="7"/>
      <c r="LVH283" s="7"/>
      <c r="LVI283" s="7"/>
      <c r="LVJ283" s="7"/>
      <c r="LVK283" s="7"/>
      <c r="LVL283" s="7"/>
      <c r="LVM283" s="7"/>
      <c r="LVN283" s="7"/>
      <c r="LVO283" s="7"/>
      <c r="LVP283" s="7"/>
      <c r="LVQ283" s="7"/>
      <c r="LVR283" s="7"/>
      <c r="LVS283" s="7"/>
      <c r="LVT283" s="7"/>
      <c r="LVU283" s="7"/>
      <c r="LVV283" s="7"/>
      <c r="LVW283" s="7"/>
      <c r="LVX283" s="7"/>
      <c r="LVY283" s="7"/>
      <c r="LVZ283" s="7"/>
      <c r="LWA283" s="7"/>
      <c r="LWB283" s="7"/>
      <c r="LWC283" s="7"/>
      <c r="LWD283" s="7"/>
      <c r="LWE283" s="7"/>
      <c r="LWF283" s="7"/>
      <c r="LWG283" s="7"/>
      <c r="LWH283" s="7"/>
      <c r="LWI283" s="7"/>
      <c r="LWJ283" s="7"/>
      <c r="LWK283" s="7"/>
      <c r="LWL283" s="7"/>
      <c r="LWM283" s="7"/>
      <c r="LWN283" s="7"/>
      <c r="LWO283" s="7"/>
      <c r="LWP283" s="7"/>
      <c r="LWQ283" s="7"/>
      <c r="LWR283" s="7"/>
      <c r="LWS283" s="7"/>
      <c r="LWT283" s="7"/>
      <c r="LWU283" s="7"/>
      <c r="LWV283" s="7"/>
      <c r="LWW283" s="7"/>
      <c r="LWX283" s="7"/>
      <c r="LWY283" s="7"/>
      <c r="LWZ283" s="7"/>
      <c r="LXA283" s="7"/>
      <c r="LXB283" s="7"/>
      <c r="LXC283" s="7"/>
      <c r="LXD283" s="7"/>
      <c r="LXE283" s="7"/>
      <c r="LXF283" s="7"/>
      <c r="LXG283" s="7"/>
      <c r="LXH283" s="7"/>
      <c r="LXI283" s="7"/>
      <c r="LXJ283" s="7"/>
      <c r="LXK283" s="7"/>
      <c r="LXL283" s="7"/>
      <c r="LXM283" s="7"/>
      <c r="LXN283" s="7"/>
      <c r="LXO283" s="7"/>
      <c r="LXP283" s="7"/>
      <c r="LXQ283" s="7"/>
      <c r="LXR283" s="7"/>
      <c r="LXS283" s="7"/>
      <c r="LXT283" s="7"/>
      <c r="LXU283" s="7"/>
      <c r="LXV283" s="7"/>
      <c r="LXW283" s="7"/>
      <c r="LXX283" s="7"/>
      <c r="LXY283" s="7"/>
      <c r="LXZ283" s="7"/>
      <c r="LYA283" s="7"/>
      <c r="LYB283" s="7"/>
      <c r="LYC283" s="7"/>
      <c r="LYD283" s="7"/>
      <c r="LYE283" s="7"/>
      <c r="LYF283" s="7"/>
      <c r="LYG283" s="7"/>
      <c r="LYH283" s="7"/>
      <c r="LYI283" s="7"/>
      <c r="LYJ283" s="7"/>
      <c r="LYK283" s="7"/>
      <c r="LYL283" s="7"/>
      <c r="LYM283" s="7"/>
      <c r="LYN283" s="7"/>
      <c r="LYO283" s="7"/>
      <c r="LYP283" s="7"/>
      <c r="LYQ283" s="7"/>
      <c r="LYR283" s="7"/>
      <c r="LYS283" s="7"/>
      <c r="LYT283" s="7"/>
      <c r="LYU283" s="7"/>
      <c r="LYV283" s="7"/>
      <c r="LYW283" s="7"/>
      <c r="LYX283" s="7"/>
      <c r="LYY283" s="7"/>
      <c r="LYZ283" s="7"/>
      <c r="LZA283" s="7"/>
      <c r="LZB283" s="7"/>
      <c r="LZC283" s="7"/>
      <c r="LZD283" s="7"/>
      <c r="LZE283" s="7"/>
      <c r="LZF283" s="7"/>
      <c r="LZG283" s="7"/>
      <c r="LZH283" s="7"/>
      <c r="LZI283" s="7"/>
      <c r="LZJ283" s="7"/>
      <c r="LZK283" s="7"/>
      <c r="LZL283" s="7"/>
      <c r="LZM283" s="7"/>
      <c r="LZN283" s="7"/>
      <c r="LZO283" s="7"/>
      <c r="LZP283" s="7"/>
      <c r="LZQ283" s="7"/>
      <c r="LZR283" s="7"/>
      <c r="LZS283" s="7"/>
      <c r="LZT283" s="7"/>
      <c r="LZU283" s="7"/>
      <c r="LZV283" s="7"/>
      <c r="LZW283" s="7"/>
      <c r="LZX283" s="7"/>
      <c r="LZY283" s="7"/>
      <c r="LZZ283" s="7"/>
      <c r="MAA283" s="7"/>
      <c r="MAB283" s="7"/>
      <c r="MAC283" s="7"/>
      <c r="MAD283" s="7"/>
      <c r="MAE283" s="7"/>
      <c r="MAF283" s="7"/>
      <c r="MAG283" s="7"/>
      <c r="MAH283" s="7"/>
      <c r="MAI283" s="7"/>
      <c r="MAJ283" s="7"/>
      <c r="MAK283" s="7"/>
      <c r="MAL283" s="7"/>
      <c r="MAM283" s="7"/>
      <c r="MAN283" s="7"/>
      <c r="MAO283" s="7"/>
      <c r="MAP283" s="7"/>
      <c r="MAQ283" s="7"/>
      <c r="MAR283" s="7"/>
      <c r="MAS283" s="7"/>
      <c r="MAT283" s="7"/>
      <c r="MAU283" s="7"/>
      <c r="MAV283" s="7"/>
      <c r="MAW283" s="7"/>
      <c r="MAX283" s="7"/>
      <c r="MAY283" s="7"/>
      <c r="MAZ283" s="7"/>
      <c r="MBA283" s="7"/>
      <c r="MBB283" s="7"/>
      <c r="MBC283" s="7"/>
      <c r="MBD283" s="7"/>
      <c r="MBE283" s="7"/>
      <c r="MBF283" s="7"/>
      <c r="MBG283" s="7"/>
      <c r="MBH283" s="7"/>
      <c r="MBI283" s="7"/>
      <c r="MBJ283" s="7"/>
      <c r="MBK283" s="7"/>
      <c r="MBL283" s="7"/>
      <c r="MBM283" s="7"/>
      <c r="MBN283" s="7"/>
      <c r="MBO283" s="7"/>
      <c r="MBP283" s="7"/>
      <c r="MBQ283" s="7"/>
      <c r="MBR283" s="7"/>
      <c r="MBS283" s="7"/>
      <c r="MBT283" s="7"/>
      <c r="MBU283" s="7"/>
      <c r="MBV283" s="7"/>
      <c r="MBW283" s="7"/>
      <c r="MBX283" s="7"/>
      <c r="MBY283" s="7"/>
      <c r="MBZ283" s="7"/>
      <c r="MCA283" s="7"/>
      <c r="MCB283" s="7"/>
      <c r="MCC283" s="7"/>
      <c r="MCD283" s="7"/>
      <c r="MCE283" s="7"/>
      <c r="MCF283" s="7"/>
      <c r="MCG283" s="7"/>
      <c r="MCH283" s="7"/>
      <c r="MCI283" s="7"/>
      <c r="MCJ283" s="7"/>
      <c r="MCK283" s="7"/>
      <c r="MCL283" s="7"/>
      <c r="MCM283" s="7"/>
      <c r="MCN283" s="7"/>
      <c r="MCO283" s="7"/>
      <c r="MCP283" s="7"/>
      <c r="MCQ283" s="7"/>
      <c r="MCR283" s="7"/>
      <c r="MCS283" s="7"/>
      <c r="MCT283" s="7"/>
      <c r="MCU283" s="7"/>
      <c r="MCV283" s="7"/>
      <c r="MCW283" s="7"/>
      <c r="MCX283" s="7"/>
      <c r="MCY283" s="7"/>
      <c r="MCZ283" s="7"/>
      <c r="MDA283" s="7"/>
      <c r="MDB283" s="7"/>
      <c r="MDC283" s="7"/>
      <c r="MDD283" s="7"/>
      <c r="MDE283" s="7"/>
      <c r="MDF283" s="7"/>
      <c r="MDG283" s="7"/>
      <c r="MDH283" s="7"/>
      <c r="MDI283" s="7"/>
      <c r="MDJ283" s="7"/>
      <c r="MDK283" s="7"/>
      <c r="MDL283" s="7"/>
      <c r="MDM283" s="7"/>
      <c r="MDN283" s="7"/>
      <c r="MDO283" s="7"/>
      <c r="MDP283" s="7"/>
      <c r="MDQ283" s="7"/>
      <c r="MDR283" s="7"/>
      <c r="MDS283" s="7"/>
      <c r="MDT283" s="7"/>
      <c r="MDU283" s="7"/>
      <c r="MDV283" s="7"/>
      <c r="MDW283" s="7"/>
      <c r="MDX283" s="7"/>
      <c r="MDY283" s="7"/>
      <c r="MDZ283" s="7"/>
      <c r="MEA283" s="7"/>
      <c r="MEB283" s="7"/>
      <c r="MEC283" s="7"/>
      <c r="MED283" s="7"/>
      <c r="MEE283" s="7"/>
      <c r="MEF283" s="7"/>
      <c r="MEG283" s="7"/>
      <c r="MEH283" s="7"/>
      <c r="MEI283" s="7"/>
      <c r="MEJ283" s="7"/>
      <c r="MEK283" s="7"/>
      <c r="MEL283" s="7"/>
      <c r="MEM283" s="7"/>
      <c r="MEN283" s="7"/>
      <c r="MEO283" s="7"/>
      <c r="MEP283" s="7"/>
      <c r="MEQ283" s="7"/>
      <c r="MER283" s="7"/>
      <c r="MES283" s="7"/>
      <c r="MET283" s="7"/>
      <c r="MEU283" s="7"/>
      <c r="MEV283" s="7"/>
      <c r="MEW283" s="7"/>
      <c r="MEX283" s="7"/>
      <c r="MEY283" s="7"/>
      <c r="MEZ283" s="7"/>
      <c r="MFA283" s="7"/>
      <c r="MFB283" s="7"/>
      <c r="MFC283" s="7"/>
      <c r="MFD283" s="7"/>
      <c r="MFE283" s="7"/>
      <c r="MFF283" s="7"/>
      <c r="MFG283" s="7"/>
      <c r="MFH283" s="7"/>
      <c r="MFI283" s="7"/>
      <c r="MFJ283" s="7"/>
      <c r="MFK283" s="7"/>
      <c r="MFL283" s="7"/>
      <c r="MFM283" s="7"/>
      <c r="MFN283" s="7"/>
      <c r="MFO283" s="7"/>
      <c r="MFP283" s="7"/>
      <c r="MFQ283" s="7"/>
      <c r="MFR283" s="7"/>
      <c r="MFS283" s="7"/>
      <c r="MFT283" s="7"/>
      <c r="MFU283" s="7"/>
      <c r="MFV283" s="7"/>
      <c r="MFW283" s="7"/>
      <c r="MFX283" s="7"/>
      <c r="MFY283" s="7"/>
      <c r="MFZ283" s="7"/>
      <c r="MGA283" s="7"/>
      <c r="MGB283" s="7"/>
      <c r="MGC283" s="7"/>
      <c r="MGD283" s="7"/>
      <c r="MGE283" s="7"/>
      <c r="MGF283" s="7"/>
      <c r="MGG283" s="7"/>
      <c r="MGH283" s="7"/>
      <c r="MGI283" s="7"/>
      <c r="MGJ283" s="7"/>
      <c r="MGK283" s="7"/>
      <c r="MGL283" s="7"/>
      <c r="MGM283" s="7"/>
      <c r="MGN283" s="7"/>
      <c r="MGO283" s="7"/>
      <c r="MGP283" s="7"/>
      <c r="MGQ283" s="7"/>
      <c r="MGR283" s="7"/>
      <c r="MGS283" s="7"/>
      <c r="MGT283" s="7"/>
      <c r="MGU283" s="7"/>
      <c r="MGV283" s="7"/>
      <c r="MGW283" s="7"/>
      <c r="MGX283" s="7"/>
      <c r="MGY283" s="7"/>
      <c r="MGZ283" s="7"/>
      <c r="MHA283" s="7"/>
      <c r="MHB283" s="7"/>
      <c r="MHC283" s="7"/>
      <c r="MHD283" s="7"/>
      <c r="MHE283" s="7"/>
      <c r="MHF283" s="7"/>
      <c r="MHG283" s="7"/>
      <c r="MHH283" s="7"/>
      <c r="MHI283" s="7"/>
      <c r="MHJ283" s="7"/>
      <c r="MHK283" s="7"/>
      <c r="MHL283" s="7"/>
      <c r="MHM283" s="7"/>
      <c r="MHN283" s="7"/>
      <c r="MHO283" s="7"/>
      <c r="MHP283" s="7"/>
      <c r="MHQ283" s="7"/>
      <c r="MHR283" s="7"/>
      <c r="MHS283" s="7"/>
      <c r="MHT283" s="7"/>
      <c r="MHU283" s="7"/>
      <c r="MHV283" s="7"/>
      <c r="MHW283" s="7"/>
      <c r="MHX283" s="7"/>
      <c r="MHY283" s="7"/>
      <c r="MHZ283" s="7"/>
      <c r="MIA283" s="7"/>
      <c r="MIB283" s="7"/>
      <c r="MIC283" s="7"/>
      <c r="MID283" s="7"/>
      <c r="MIE283" s="7"/>
      <c r="MIF283" s="7"/>
      <c r="MIG283" s="7"/>
      <c r="MIH283" s="7"/>
      <c r="MII283" s="7"/>
      <c r="MIJ283" s="7"/>
      <c r="MIK283" s="7"/>
      <c r="MIL283" s="7"/>
      <c r="MIM283" s="7"/>
      <c r="MIN283" s="7"/>
      <c r="MIO283" s="7"/>
      <c r="MIP283" s="7"/>
      <c r="MIQ283" s="7"/>
      <c r="MIR283" s="7"/>
      <c r="MIS283" s="7"/>
      <c r="MIT283" s="7"/>
      <c r="MIU283" s="7"/>
      <c r="MIV283" s="7"/>
      <c r="MIW283" s="7"/>
      <c r="MIX283" s="7"/>
      <c r="MIY283" s="7"/>
      <c r="MIZ283" s="7"/>
      <c r="MJA283" s="7"/>
      <c r="MJB283" s="7"/>
      <c r="MJC283" s="7"/>
      <c r="MJD283" s="7"/>
      <c r="MJE283" s="7"/>
      <c r="MJF283" s="7"/>
      <c r="MJG283" s="7"/>
      <c r="MJH283" s="7"/>
      <c r="MJI283" s="7"/>
      <c r="MJJ283" s="7"/>
      <c r="MJK283" s="7"/>
      <c r="MJL283" s="7"/>
      <c r="MJM283" s="7"/>
      <c r="MJN283" s="7"/>
      <c r="MJO283" s="7"/>
      <c r="MJP283" s="7"/>
      <c r="MJQ283" s="7"/>
      <c r="MJR283" s="7"/>
      <c r="MJS283" s="7"/>
      <c r="MJT283" s="7"/>
      <c r="MJU283" s="7"/>
      <c r="MJV283" s="7"/>
      <c r="MJW283" s="7"/>
      <c r="MJX283" s="7"/>
      <c r="MJY283" s="7"/>
      <c r="MJZ283" s="7"/>
      <c r="MKA283" s="7"/>
      <c r="MKB283" s="7"/>
      <c r="MKC283" s="7"/>
      <c r="MKD283" s="7"/>
      <c r="MKE283" s="7"/>
      <c r="MKF283" s="7"/>
      <c r="MKG283" s="7"/>
      <c r="MKH283" s="7"/>
      <c r="MKI283" s="7"/>
      <c r="MKJ283" s="7"/>
      <c r="MKK283" s="7"/>
      <c r="MKL283" s="7"/>
      <c r="MKM283" s="7"/>
      <c r="MKN283" s="7"/>
      <c r="MKO283" s="7"/>
      <c r="MKP283" s="7"/>
      <c r="MKQ283" s="7"/>
      <c r="MKR283" s="7"/>
      <c r="MKS283" s="7"/>
      <c r="MKT283" s="7"/>
      <c r="MKU283" s="7"/>
      <c r="MKV283" s="7"/>
      <c r="MKW283" s="7"/>
      <c r="MKX283" s="7"/>
      <c r="MKY283" s="7"/>
      <c r="MKZ283" s="7"/>
      <c r="MLA283" s="7"/>
      <c r="MLB283" s="7"/>
      <c r="MLC283" s="7"/>
      <c r="MLD283" s="7"/>
      <c r="MLE283" s="7"/>
      <c r="MLF283" s="7"/>
      <c r="MLG283" s="7"/>
      <c r="MLH283" s="7"/>
      <c r="MLI283" s="7"/>
      <c r="MLJ283" s="7"/>
      <c r="MLK283" s="7"/>
      <c r="MLL283" s="7"/>
      <c r="MLM283" s="7"/>
      <c r="MLN283" s="7"/>
      <c r="MLO283" s="7"/>
      <c r="MLP283" s="7"/>
      <c r="MLQ283" s="7"/>
      <c r="MLR283" s="7"/>
      <c r="MLS283" s="7"/>
      <c r="MLT283" s="7"/>
      <c r="MLU283" s="7"/>
      <c r="MLV283" s="7"/>
      <c r="MLW283" s="7"/>
      <c r="MLX283" s="7"/>
      <c r="MLY283" s="7"/>
      <c r="MLZ283" s="7"/>
      <c r="MMA283" s="7"/>
      <c r="MMB283" s="7"/>
      <c r="MMC283" s="7"/>
      <c r="MMD283" s="7"/>
      <c r="MME283" s="7"/>
      <c r="MMF283" s="7"/>
      <c r="MMG283" s="7"/>
      <c r="MMH283" s="7"/>
      <c r="MMI283" s="7"/>
      <c r="MMJ283" s="7"/>
      <c r="MMK283" s="7"/>
      <c r="MML283" s="7"/>
      <c r="MMM283" s="7"/>
      <c r="MMN283" s="7"/>
      <c r="MMO283" s="7"/>
      <c r="MMP283" s="7"/>
      <c r="MMQ283" s="7"/>
      <c r="MMR283" s="7"/>
      <c r="MMS283" s="7"/>
      <c r="MMT283" s="7"/>
      <c r="MMU283" s="7"/>
      <c r="MMV283" s="7"/>
      <c r="MMW283" s="7"/>
      <c r="MMX283" s="7"/>
      <c r="MMY283" s="7"/>
      <c r="MMZ283" s="7"/>
      <c r="MNA283" s="7"/>
      <c r="MNB283" s="7"/>
      <c r="MNC283" s="7"/>
      <c r="MND283" s="7"/>
      <c r="MNE283" s="7"/>
      <c r="MNF283" s="7"/>
      <c r="MNG283" s="7"/>
      <c r="MNH283" s="7"/>
      <c r="MNI283" s="7"/>
      <c r="MNJ283" s="7"/>
      <c r="MNK283" s="7"/>
      <c r="MNL283" s="7"/>
      <c r="MNM283" s="7"/>
      <c r="MNN283" s="7"/>
      <c r="MNO283" s="7"/>
      <c r="MNP283" s="7"/>
      <c r="MNQ283" s="7"/>
      <c r="MNR283" s="7"/>
      <c r="MNS283" s="7"/>
      <c r="MNT283" s="7"/>
      <c r="MNU283" s="7"/>
      <c r="MNV283" s="7"/>
      <c r="MNW283" s="7"/>
      <c r="MNX283" s="7"/>
      <c r="MNY283" s="7"/>
      <c r="MNZ283" s="7"/>
      <c r="MOA283" s="7"/>
      <c r="MOB283" s="7"/>
      <c r="MOC283" s="7"/>
      <c r="MOD283" s="7"/>
      <c r="MOE283" s="7"/>
      <c r="MOF283" s="7"/>
      <c r="MOG283" s="7"/>
      <c r="MOH283" s="7"/>
      <c r="MOI283" s="7"/>
      <c r="MOJ283" s="7"/>
      <c r="MOK283" s="7"/>
      <c r="MOL283" s="7"/>
      <c r="MOM283" s="7"/>
      <c r="MON283" s="7"/>
      <c r="MOO283" s="7"/>
      <c r="MOP283" s="7"/>
      <c r="MOQ283" s="7"/>
      <c r="MOR283" s="7"/>
      <c r="MOS283" s="7"/>
      <c r="MOT283" s="7"/>
      <c r="MOU283" s="7"/>
      <c r="MOV283" s="7"/>
      <c r="MOW283" s="7"/>
      <c r="MOX283" s="7"/>
      <c r="MOY283" s="7"/>
      <c r="MOZ283" s="7"/>
      <c r="MPA283" s="7"/>
      <c r="MPB283" s="7"/>
      <c r="MPC283" s="7"/>
      <c r="MPD283" s="7"/>
      <c r="MPE283" s="7"/>
      <c r="MPF283" s="7"/>
      <c r="MPG283" s="7"/>
      <c r="MPH283" s="7"/>
      <c r="MPI283" s="7"/>
      <c r="MPJ283" s="7"/>
      <c r="MPK283" s="7"/>
      <c r="MPL283" s="7"/>
      <c r="MPM283" s="7"/>
      <c r="MPN283" s="7"/>
      <c r="MPO283" s="7"/>
      <c r="MPP283" s="7"/>
      <c r="MPQ283" s="7"/>
      <c r="MPR283" s="7"/>
      <c r="MPS283" s="7"/>
      <c r="MPT283" s="7"/>
      <c r="MPU283" s="7"/>
      <c r="MPV283" s="7"/>
      <c r="MPW283" s="7"/>
      <c r="MPX283" s="7"/>
      <c r="MPY283" s="7"/>
      <c r="MPZ283" s="7"/>
      <c r="MQA283" s="7"/>
      <c r="MQB283" s="7"/>
      <c r="MQC283" s="7"/>
      <c r="MQD283" s="7"/>
      <c r="MQE283" s="7"/>
      <c r="MQF283" s="7"/>
      <c r="MQG283" s="7"/>
      <c r="MQH283" s="7"/>
      <c r="MQI283" s="7"/>
      <c r="MQJ283" s="7"/>
      <c r="MQK283" s="7"/>
      <c r="MQL283" s="7"/>
      <c r="MQM283" s="7"/>
      <c r="MQN283" s="7"/>
      <c r="MQO283" s="7"/>
      <c r="MQP283" s="7"/>
      <c r="MQQ283" s="7"/>
      <c r="MQR283" s="7"/>
      <c r="MQS283" s="7"/>
      <c r="MQT283" s="7"/>
      <c r="MQU283" s="7"/>
      <c r="MQV283" s="7"/>
      <c r="MQW283" s="7"/>
      <c r="MQX283" s="7"/>
      <c r="MQY283" s="7"/>
      <c r="MQZ283" s="7"/>
      <c r="MRA283" s="7"/>
      <c r="MRB283" s="7"/>
      <c r="MRC283" s="7"/>
      <c r="MRD283" s="7"/>
      <c r="MRE283" s="7"/>
      <c r="MRF283" s="7"/>
      <c r="MRG283" s="7"/>
      <c r="MRH283" s="7"/>
      <c r="MRI283" s="7"/>
      <c r="MRJ283" s="7"/>
      <c r="MRK283" s="7"/>
      <c r="MRL283" s="7"/>
      <c r="MRM283" s="7"/>
      <c r="MRN283" s="7"/>
      <c r="MRO283" s="7"/>
      <c r="MRP283" s="7"/>
      <c r="MRQ283" s="7"/>
      <c r="MRR283" s="7"/>
      <c r="MRS283" s="7"/>
      <c r="MRT283" s="7"/>
      <c r="MRU283" s="7"/>
      <c r="MRV283" s="7"/>
      <c r="MRW283" s="7"/>
      <c r="MRX283" s="7"/>
      <c r="MRY283" s="7"/>
      <c r="MRZ283" s="7"/>
      <c r="MSA283" s="7"/>
      <c r="MSB283" s="7"/>
      <c r="MSC283" s="7"/>
      <c r="MSD283" s="7"/>
      <c r="MSE283" s="7"/>
      <c r="MSF283" s="7"/>
      <c r="MSG283" s="7"/>
      <c r="MSH283" s="7"/>
      <c r="MSI283" s="7"/>
      <c r="MSJ283" s="7"/>
      <c r="MSK283" s="7"/>
      <c r="MSL283" s="7"/>
      <c r="MSM283" s="7"/>
      <c r="MSN283" s="7"/>
      <c r="MSO283" s="7"/>
      <c r="MSP283" s="7"/>
      <c r="MSQ283" s="7"/>
      <c r="MSR283" s="7"/>
      <c r="MSS283" s="7"/>
      <c r="MST283" s="7"/>
      <c r="MSU283" s="7"/>
      <c r="MSV283" s="7"/>
      <c r="MSW283" s="7"/>
      <c r="MSX283" s="7"/>
      <c r="MSY283" s="7"/>
      <c r="MSZ283" s="7"/>
      <c r="MTA283" s="7"/>
      <c r="MTB283" s="7"/>
      <c r="MTC283" s="7"/>
      <c r="MTD283" s="7"/>
      <c r="MTE283" s="7"/>
      <c r="MTF283" s="7"/>
      <c r="MTG283" s="7"/>
      <c r="MTH283" s="7"/>
      <c r="MTI283" s="7"/>
      <c r="MTJ283" s="7"/>
      <c r="MTK283" s="7"/>
      <c r="MTL283" s="7"/>
      <c r="MTM283" s="7"/>
      <c r="MTN283" s="7"/>
      <c r="MTO283" s="7"/>
      <c r="MTP283" s="7"/>
      <c r="MTQ283" s="7"/>
      <c r="MTR283" s="7"/>
      <c r="MTS283" s="7"/>
      <c r="MTT283" s="7"/>
      <c r="MTU283" s="7"/>
      <c r="MTV283" s="7"/>
      <c r="MTW283" s="7"/>
      <c r="MTX283" s="7"/>
      <c r="MTY283" s="7"/>
      <c r="MTZ283" s="7"/>
      <c r="MUA283" s="7"/>
      <c r="MUB283" s="7"/>
      <c r="MUC283" s="7"/>
      <c r="MUD283" s="7"/>
      <c r="MUE283" s="7"/>
      <c r="MUF283" s="7"/>
      <c r="MUG283" s="7"/>
      <c r="MUH283" s="7"/>
      <c r="MUI283" s="7"/>
      <c r="MUJ283" s="7"/>
      <c r="MUK283" s="7"/>
      <c r="MUL283" s="7"/>
      <c r="MUM283" s="7"/>
      <c r="MUN283" s="7"/>
      <c r="MUO283" s="7"/>
      <c r="MUP283" s="7"/>
      <c r="MUQ283" s="7"/>
      <c r="MUR283" s="7"/>
      <c r="MUS283" s="7"/>
      <c r="MUT283" s="7"/>
      <c r="MUU283" s="7"/>
      <c r="MUV283" s="7"/>
      <c r="MUW283" s="7"/>
      <c r="MUX283" s="7"/>
      <c r="MUY283" s="7"/>
      <c r="MUZ283" s="7"/>
      <c r="MVA283" s="7"/>
      <c r="MVB283" s="7"/>
      <c r="MVC283" s="7"/>
      <c r="MVD283" s="7"/>
      <c r="MVE283" s="7"/>
      <c r="MVF283" s="7"/>
      <c r="MVG283" s="7"/>
      <c r="MVH283" s="7"/>
      <c r="MVI283" s="7"/>
      <c r="MVJ283" s="7"/>
      <c r="MVK283" s="7"/>
      <c r="MVL283" s="7"/>
      <c r="MVM283" s="7"/>
      <c r="MVN283" s="7"/>
      <c r="MVO283" s="7"/>
      <c r="MVP283" s="7"/>
      <c r="MVQ283" s="7"/>
      <c r="MVR283" s="7"/>
      <c r="MVS283" s="7"/>
      <c r="MVT283" s="7"/>
      <c r="MVU283" s="7"/>
      <c r="MVV283" s="7"/>
      <c r="MVW283" s="7"/>
      <c r="MVX283" s="7"/>
      <c r="MVY283" s="7"/>
      <c r="MVZ283" s="7"/>
      <c r="MWA283" s="7"/>
      <c r="MWB283" s="7"/>
      <c r="MWC283" s="7"/>
      <c r="MWD283" s="7"/>
      <c r="MWE283" s="7"/>
      <c r="MWF283" s="7"/>
      <c r="MWG283" s="7"/>
      <c r="MWH283" s="7"/>
      <c r="MWI283" s="7"/>
      <c r="MWJ283" s="7"/>
      <c r="MWK283" s="7"/>
      <c r="MWL283" s="7"/>
      <c r="MWM283" s="7"/>
      <c r="MWN283" s="7"/>
      <c r="MWO283" s="7"/>
      <c r="MWP283" s="7"/>
      <c r="MWQ283" s="7"/>
      <c r="MWR283" s="7"/>
      <c r="MWS283" s="7"/>
      <c r="MWT283" s="7"/>
      <c r="MWU283" s="7"/>
      <c r="MWV283" s="7"/>
      <c r="MWW283" s="7"/>
      <c r="MWX283" s="7"/>
      <c r="MWY283" s="7"/>
      <c r="MWZ283" s="7"/>
      <c r="MXA283" s="7"/>
      <c r="MXB283" s="7"/>
      <c r="MXC283" s="7"/>
      <c r="MXD283" s="7"/>
      <c r="MXE283" s="7"/>
      <c r="MXF283" s="7"/>
      <c r="MXG283" s="7"/>
      <c r="MXH283" s="7"/>
      <c r="MXI283" s="7"/>
      <c r="MXJ283" s="7"/>
      <c r="MXK283" s="7"/>
      <c r="MXL283" s="7"/>
      <c r="MXM283" s="7"/>
      <c r="MXN283" s="7"/>
      <c r="MXO283" s="7"/>
      <c r="MXP283" s="7"/>
      <c r="MXQ283" s="7"/>
      <c r="MXR283" s="7"/>
      <c r="MXS283" s="7"/>
      <c r="MXT283" s="7"/>
      <c r="MXU283" s="7"/>
      <c r="MXV283" s="7"/>
      <c r="MXW283" s="7"/>
      <c r="MXX283" s="7"/>
      <c r="MXY283" s="7"/>
      <c r="MXZ283" s="7"/>
      <c r="MYA283" s="7"/>
      <c r="MYB283" s="7"/>
      <c r="MYC283" s="7"/>
      <c r="MYD283" s="7"/>
      <c r="MYE283" s="7"/>
      <c r="MYF283" s="7"/>
      <c r="MYG283" s="7"/>
      <c r="MYH283" s="7"/>
      <c r="MYI283" s="7"/>
      <c r="MYJ283" s="7"/>
      <c r="MYK283" s="7"/>
      <c r="MYL283" s="7"/>
      <c r="MYM283" s="7"/>
      <c r="MYN283" s="7"/>
      <c r="MYO283" s="7"/>
      <c r="MYP283" s="7"/>
      <c r="MYQ283" s="7"/>
      <c r="MYR283" s="7"/>
      <c r="MYS283" s="7"/>
      <c r="MYT283" s="7"/>
      <c r="MYU283" s="7"/>
      <c r="MYV283" s="7"/>
      <c r="MYW283" s="7"/>
      <c r="MYX283" s="7"/>
      <c r="MYY283" s="7"/>
      <c r="MYZ283" s="7"/>
      <c r="MZA283" s="7"/>
      <c r="MZB283" s="7"/>
      <c r="MZC283" s="7"/>
      <c r="MZD283" s="7"/>
      <c r="MZE283" s="7"/>
      <c r="MZF283" s="7"/>
      <c r="MZG283" s="7"/>
      <c r="MZH283" s="7"/>
      <c r="MZI283" s="7"/>
      <c r="MZJ283" s="7"/>
      <c r="MZK283" s="7"/>
      <c r="MZL283" s="7"/>
      <c r="MZM283" s="7"/>
      <c r="MZN283" s="7"/>
      <c r="MZO283" s="7"/>
      <c r="MZP283" s="7"/>
      <c r="MZQ283" s="7"/>
      <c r="MZR283" s="7"/>
      <c r="MZS283" s="7"/>
      <c r="MZT283" s="7"/>
      <c r="MZU283" s="7"/>
      <c r="MZV283" s="7"/>
      <c r="MZW283" s="7"/>
      <c r="MZX283" s="7"/>
      <c r="MZY283" s="7"/>
      <c r="MZZ283" s="7"/>
      <c r="NAA283" s="7"/>
      <c r="NAB283" s="7"/>
      <c r="NAC283" s="7"/>
      <c r="NAD283" s="7"/>
      <c r="NAE283" s="7"/>
      <c r="NAF283" s="7"/>
      <c r="NAG283" s="7"/>
      <c r="NAH283" s="7"/>
      <c r="NAI283" s="7"/>
      <c r="NAJ283" s="7"/>
      <c r="NAK283" s="7"/>
      <c r="NAL283" s="7"/>
      <c r="NAM283" s="7"/>
      <c r="NAN283" s="7"/>
      <c r="NAO283" s="7"/>
      <c r="NAP283" s="7"/>
      <c r="NAQ283" s="7"/>
      <c r="NAR283" s="7"/>
      <c r="NAS283" s="7"/>
      <c r="NAT283" s="7"/>
      <c r="NAU283" s="7"/>
      <c r="NAV283" s="7"/>
      <c r="NAW283" s="7"/>
      <c r="NAX283" s="7"/>
      <c r="NAY283" s="7"/>
      <c r="NAZ283" s="7"/>
      <c r="NBA283" s="7"/>
      <c r="NBB283" s="7"/>
      <c r="NBC283" s="7"/>
      <c r="NBD283" s="7"/>
      <c r="NBE283" s="7"/>
      <c r="NBF283" s="7"/>
      <c r="NBG283" s="7"/>
      <c r="NBH283" s="7"/>
      <c r="NBI283" s="7"/>
      <c r="NBJ283" s="7"/>
      <c r="NBK283" s="7"/>
      <c r="NBL283" s="7"/>
      <c r="NBM283" s="7"/>
      <c r="NBN283" s="7"/>
      <c r="NBO283" s="7"/>
      <c r="NBP283" s="7"/>
      <c r="NBQ283" s="7"/>
      <c r="NBR283" s="7"/>
      <c r="NBS283" s="7"/>
      <c r="NBT283" s="7"/>
      <c r="NBU283" s="7"/>
      <c r="NBV283" s="7"/>
      <c r="NBW283" s="7"/>
      <c r="NBX283" s="7"/>
      <c r="NBY283" s="7"/>
      <c r="NBZ283" s="7"/>
      <c r="NCA283" s="7"/>
      <c r="NCB283" s="7"/>
      <c r="NCC283" s="7"/>
      <c r="NCD283" s="7"/>
      <c r="NCE283" s="7"/>
      <c r="NCF283" s="7"/>
      <c r="NCG283" s="7"/>
      <c r="NCH283" s="7"/>
      <c r="NCI283" s="7"/>
      <c r="NCJ283" s="7"/>
      <c r="NCK283" s="7"/>
      <c r="NCL283" s="7"/>
      <c r="NCM283" s="7"/>
      <c r="NCN283" s="7"/>
      <c r="NCO283" s="7"/>
      <c r="NCP283" s="7"/>
      <c r="NCQ283" s="7"/>
      <c r="NCR283" s="7"/>
      <c r="NCS283" s="7"/>
      <c r="NCT283" s="7"/>
      <c r="NCU283" s="7"/>
      <c r="NCV283" s="7"/>
      <c r="NCW283" s="7"/>
      <c r="NCX283" s="7"/>
      <c r="NCY283" s="7"/>
      <c r="NCZ283" s="7"/>
      <c r="NDA283" s="7"/>
      <c r="NDB283" s="7"/>
      <c r="NDC283" s="7"/>
      <c r="NDD283" s="7"/>
      <c r="NDE283" s="7"/>
      <c r="NDF283" s="7"/>
      <c r="NDG283" s="7"/>
      <c r="NDH283" s="7"/>
      <c r="NDI283" s="7"/>
      <c r="NDJ283" s="7"/>
      <c r="NDK283" s="7"/>
      <c r="NDL283" s="7"/>
      <c r="NDM283" s="7"/>
      <c r="NDN283" s="7"/>
      <c r="NDO283" s="7"/>
      <c r="NDP283" s="7"/>
      <c r="NDQ283" s="7"/>
      <c r="NDR283" s="7"/>
      <c r="NDS283" s="7"/>
      <c r="NDT283" s="7"/>
      <c r="NDU283" s="7"/>
      <c r="NDV283" s="7"/>
      <c r="NDW283" s="7"/>
      <c r="NDX283" s="7"/>
      <c r="NDY283" s="7"/>
      <c r="NDZ283" s="7"/>
      <c r="NEA283" s="7"/>
      <c r="NEB283" s="7"/>
      <c r="NEC283" s="7"/>
      <c r="NED283" s="7"/>
      <c r="NEE283" s="7"/>
      <c r="NEF283" s="7"/>
      <c r="NEG283" s="7"/>
      <c r="NEH283" s="7"/>
      <c r="NEI283" s="7"/>
      <c r="NEJ283" s="7"/>
      <c r="NEK283" s="7"/>
      <c r="NEL283" s="7"/>
      <c r="NEM283" s="7"/>
      <c r="NEN283" s="7"/>
      <c r="NEO283" s="7"/>
      <c r="NEP283" s="7"/>
      <c r="NEQ283" s="7"/>
      <c r="NER283" s="7"/>
      <c r="NES283" s="7"/>
      <c r="NET283" s="7"/>
      <c r="NEU283" s="7"/>
      <c r="NEV283" s="7"/>
      <c r="NEW283" s="7"/>
      <c r="NEX283" s="7"/>
      <c r="NEY283" s="7"/>
      <c r="NEZ283" s="7"/>
      <c r="NFA283" s="7"/>
      <c r="NFB283" s="7"/>
      <c r="NFC283" s="7"/>
      <c r="NFD283" s="7"/>
      <c r="NFE283" s="7"/>
      <c r="NFF283" s="7"/>
      <c r="NFG283" s="7"/>
      <c r="NFH283" s="7"/>
      <c r="NFI283" s="7"/>
      <c r="NFJ283" s="7"/>
      <c r="NFK283" s="7"/>
      <c r="NFL283" s="7"/>
      <c r="NFM283" s="7"/>
      <c r="NFN283" s="7"/>
      <c r="NFO283" s="7"/>
      <c r="NFP283" s="7"/>
      <c r="NFQ283" s="7"/>
      <c r="NFR283" s="7"/>
      <c r="NFS283" s="7"/>
      <c r="NFT283" s="7"/>
      <c r="NFU283" s="7"/>
      <c r="NFV283" s="7"/>
      <c r="NFW283" s="7"/>
      <c r="NFX283" s="7"/>
      <c r="NFY283" s="7"/>
      <c r="NFZ283" s="7"/>
      <c r="NGA283" s="7"/>
      <c r="NGB283" s="7"/>
      <c r="NGC283" s="7"/>
      <c r="NGD283" s="7"/>
      <c r="NGE283" s="7"/>
      <c r="NGF283" s="7"/>
      <c r="NGG283" s="7"/>
      <c r="NGH283" s="7"/>
      <c r="NGI283" s="7"/>
      <c r="NGJ283" s="7"/>
      <c r="NGK283" s="7"/>
      <c r="NGL283" s="7"/>
      <c r="NGM283" s="7"/>
      <c r="NGN283" s="7"/>
      <c r="NGO283" s="7"/>
      <c r="NGP283" s="7"/>
      <c r="NGQ283" s="7"/>
      <c r="NGR283" s="7"/>
      <c r="NGS283" s="7"/>
      <c r="NGT283" s="7"/>
      <c r="NGU283" s="7"/>
      <c r="NGV283" s="7"/>
      <c r="NGW283" s="7"/>
      <c r="NGX283" s="7"/>
      <c r="NGY283" s="7"/>
      <c r="NGZ283" s="7"/>
      <c r="NHA283" s="7"/>
      <c r="NHB283" s="7"/>
      <c r="NHC283" s="7"/>
      <c r="NHD283" s="7"/>
      <c r="NHE283" s="7"/>
      <c r="NHF283" s="7"/>
      <c r="NHG283" s="7"/>
      <c r="NHH283" s="7"/>
      <c r="NHI283" s="7"/>
      <c r="NHJ283" s="7"/>
      <c r="NHK283" s="7"/>
      <c r="NHL283" s="7"/>
      <c r="NHM283" s="7"/>
      <c r="NHN283" s="7"/>
      <c r="NHO283" s="7"/>
      <c r="NHP283" s="7"/>
      <c r="NHQ283" s="7"/>
      <c r="NHR283" s="7"/>
      <c r="NHS283" s="7"/>
      <c r="NHT283" s="7"/>
      <c r="NHU283" s="7"/>
      <c r="NHV283" s="7"/>
      <c r="NHW283" s="7"/>
      <c r="NHX283" s="7"/>
      <c r="NHY283" s="7"/>
      <c r="NHZ283" s="7"/>
      <c r="NIA283" s="7"/>
      <c r="NIB283" s="7"/>
      <c r="NIC283" s="7"/>
      <c r="NID283" s="7"/>
      <c r="NIE283" s="7"/>
      <c r="NIF283" s="7"/>
      <c r="NIG283" s="7"/>
      <c r="NIH283" s="7"/>
      <c r="NII283" s="7"/>
      <c r="NIJ283" s="7"/>
      <c r="NIK283" s="7"/>
      <c r="NIL283" s="7"/>
      <c r="NIM283" s="7"/>
      <c r="NIN283" s="7"/>
      <c r="NIO283" s="7"/>
      <c r="NIP283" s="7"/>
      <c r="NIQ283" s="7"/>
      <c r="NIR283" s="7"/>
      <c r="NIS283" s="7"/>
      <c r="NIT283" s="7"/>
      <c r="NIU283" s="7"/>
      <c r="NIV283" s="7"/>
      <c r="NIW283" s="7"/>
      <c r="NIX283" s="7"/>
      <c r="NIY283" s="7"/>
      <c r="NIZ283" s="7"/>
      <c r="NJA283" s="7"/>
      <c r="NJB283" s="7"/>
      <c r="NJC283" s="7"/>
      <c r="NJD283" s="7"/>
      <c r="NJE283" s="7"/>
      <c r="NJF283" s="7"/>
      <c r="NJG283" s="7"/>
      <c r="NJH283" s="7"/>
      <c r="NJI283" s="7"/>
      <c r="NJJ283" s="7"/>
      <c r="NJK283" s="7"/>
      <c r="NJL283" s="7"/>
      <c r="NJM283" s="7"/>
      <c r="NJN283" s="7"/>
      <c r="NJO283" s="7"/>
      <c r="NJP283" s="7"/>
      <c r="NJQ283" s="7"/>
      <c r="NJR283" s="7"/>
      <c r="NJS283" s="7"/>
      <c r="NJT283" s="7"/>
      <c r="NJU283" s="7"/>
      <c r="NJV283" s="7"/>
      <c r="NJW283" s="7"/>
      <c r="NJX283" s="7"/>
      <c r="NJY283" s="7"/>
      <c r="NJZ283" s="7"/>
      <c r="NKA283" s="7"/>
      <c r="NKB283" s="7"/>
      <c r="NKC283" s="7"/>
      <c r="NKD283" s="7"/>
      <c r="NKE283" s="7"/>
      <c r="NKF283" s="7"/>
      <c r="NKG283" s="7"/>
      <c r="NKH283" s="7"/>
      <c r="NKI283" s="7"/>
      <c r="NKJ283" s="7"/>
      <c r="NKK283" s="7"/>
      <c r="NKL283" s="7"/>
      <c r="NKM283" s="7"/>
      <c r="NKN283" s="7"/>
      <c r="NKO283" s="7"/>
      <c r="NKP283" s="7"/>
      <c r="NKQ283" s="7"/>
      <c r="NKR283" s="7"/>
      <c r="NKS283" s="7"/>
      <c r="NKT283" s="7"/>
      <c r="NKU283" s="7"/>
      <c r="NKV283" s="7"/>
      <c r="NKW283" s="7"/>
      <c r="NKX283" s="7"/>
      <c r="NKY283" s="7"/>
      <c r="NKZ283" s="7"/>
      <c r="NLA283" s="7"/>
      <c r="NLB283" s="7"/>
      <c r="NLC283" s="7"/>
      <c r="NLD283" s="7"/>
      <c r="NLE283" s="7"/>
      <c r="NLF283" s="7"/>
      <c r="NLG283" s="7"/>
      <c r="NLH283" s="7"/>
      <c r="NLI283" s="7"/>
      <c r="NLJ283" s="7"/>
      <c r="NLK283" s="7"/>
      <c r="NLL283" s="7"/>
      <c r="NLM283" s="7"/>
      <c r="NLN283" s="7"/>
      <c r="NLO283" s="7"/>
      <c r="NLP283" s="7"/>
      <c r="NLQ283" s="7"/>
      <c r="NLR283" s="7"/>
      <c r="NLS283" s="7"/>
      <c r="NLT283" s="7"/>
      <c r="NLU283" s="7"/>
      <c r="NLV283" s="7"/>
      <c r="NLW283" s="7"/>
      <c r="NLX283" s="7"/>
      <c r="NLY283" s="7"/>
      <c r="NLZ283" s="7"/>
      <c r="NMA283" s="7"/>
      <c r="NMB283" s="7"/>
      <c r="NMC283" s="7"/>
      <c r="NMD283" s="7"/>
      <c r="NME283" s="7"/>
      <c r="NMF283" s="7"/>
      <c r="NMG283" s="7"/>
      <c r="NMH283" s="7"/>
      <c r="NMI283" s="7"/>
      <c r="NMJ283" s="7"/>
      <c r="NMK283" s="7"/>
      <c r="NML283" s="7"/>
      <c r="NMM283" s="7"/>
      <c r="NMN283" s="7"/>
      <c r="NMO283" s="7"/>
      <c r="NMP283" s="7"/>
      <c r="NMQ283" s="7"/>
      <c r="NMR283" s="7"/>
      <c r="NMS283" s="7"/>
      <c r="NMT283" s="7"/>
      <c r="NMU283" s="7"/>
      <c r="NMV283" s="7"/>
      <c r="NMW283" s="7"/>
      <c r="NMX283" s="7"/>
      <c r="NMY283" s="7"/>
      <c r="NMZ283" s="7"/>
      <c r="NNA283" s="7"/>
      <c r="NNB283" s="7"/>
      <c r="NNC283" s="7"/>
      <c r="NND283" s="7"/>
      <c r="NNE283" s="7"/>
      <c r="NNF283" s="7"/>
      <c r="NNG283" s="7"/>
      <c r="NNH283" s="7"/>
      <c r="NNI283" s="7"/>
      <c r="NNJ283" s="7"/>
      <c r="NNK283" s="7"/>
      <c r="NNL283" s="7"/>
      <c r="NNM283" s="7"/>
      <c r="NNN283" s="7"/>
      <c r="NNO283" s="7"/>
      <c r="NNP283" s="7"/>
      <c r="NNQ283" s="7"/>
      <c r="NNR283" s="7"/>
      <c r="NNS283" s="7"/>
      <c r="NNT283" s="7"/>
      <c r="NNU283" s="7"/>
      <c r="NNV283" s="7"/>
      <c r="NNW283" s="7"/>
      <c r="NNX283" s="7"/>
      <c r="NNY283" s="7"/>
      <c r="NNZ283" s="7"/>
      <c r="NOA283" s="7"/>
      <c r="NOB283" s="7"/>
      <c r="NOC283" s="7"/>
      <c r="NOD283" s="7"/>
      <c r="NOE283" s="7"/>
      <c r="NOF283" s="7"/>
      <c r="NOG283" s="7"/>
      <c r="NOH283" s="7"/>
      <c r="NOI283" s="7"/>
      <c r="NOJ283" s="7"/>
      <c r="NOK283" s="7"/>
      <c r="NOL283" s="7"/>
      <c r="NOM283" s="7"/>
      <c r="NON283" s="7"/>
      <c r="NOO283" s="7"/>
      <c r="NOP283" s="7"/>
      <c r="NOQ283" s="7"/>
      <c r="NOR283" s="7"/>
      <c r="NOS283" s="7"/>
      <c r="NOT283" s="7"/>
      <c r="NOU283" s="7"/>
      <c r="NOV283" s="7"/>
      <c r="NOW283" s="7"/>
      <c r="NOX283" s="7"/>
      <c r="NOY283" s="7"/>
      <c r="NOZ283" s="7"/>
      <c r="NPA283" s="7"/>
      <c r="NPB283" s="7"/>
      <c r="NPC283" s="7"/>
      <c r="NPD283" s="7"/>
      <c r="NPE283" s="7"/>
      <c r="NPF283" s="7"/>
      <c r="NPG283" s="7"/>
      <c r="NPH283" s="7"/>
      <c r="NPI283" s="7"/>
      <c r="NPJ283" s="7"/>
      <c r="NPK283" s="7"/>
      <c r="NPL283" s="7"/>
      <c r="NPM283" s="7"/>
      <c r="NPN283" s="7"/>
      <c r="NPO283" s="7"/>
      <c r="NPP283" s="7"/>
      <c r="NPQ283" s="7"/>
      <c r="NPR283" s="7"/>
      <c r="NPS283" s="7"/>
      <c r="NPT283" s="7"/>
      <c r="NPU283" s="7"/>
      <c r="NPV283" s="7"/>
      <c r="NPW283" s="7"/>
      <c r="NPX283" s="7"/>
      <c r="NPY283" s="7"/>
      <c r="NPZ283" s="7"/>
      <c r="NQA283" s="7"/>
      <c r="NQB283" s="7"/>
      <c r="NQC283" s="7"/>
      <c r="NQD283" s="7"/>
      <c r="NQE283" s="7"/>
      <c r="NQF283" s="7"/>
      <c r="NQG283" s="7"/>
      <c r="NQH283" s="7"/>
      <c r="NQI283" s="7"/>
      <c r="NQJ283" s="7"/>
      <c r="NQK283" s="7"/>
      <c r="NQL283" s="7"/>
      <c r="NQM283" s="7"/>
      <c r="NQN283" s="7"/>
      <c r="NQO283" s="7"/>
      <c r="NQP283" s="7"/>
      <c r="NQQ283" s="7"/>
      <c r="NQR283" s="7"/>
      <c r="NQS283" s="7"/>
      <c r="NQT283" s="7"/>
      <c r="NQU283" s="7"/>
      <c r="NQV283" s="7"/>
      <c r="NQW283" s="7"/>
      <c r="NQX283" s="7"/>
      <c r="NQY283" s="7"/>
      <c r="NQZ283" s="7"/>
      <c r="NRA283" s="7"/>
      <c r="NRB283" s="7"/>
      <c r="NRC283" s="7"/>
      <c r="NRD283" s="7"/>
      <c r="NRE283" s="7"/>
      <c r="NRF283" s="7"/>
      <c r="NRG283" s="7"/>
      <c r="NRH283" s="7"/>
      <c r="NRI283" s="7"/>
      <c r="NRJ283" s="7"/>
      <c r="NRK283" s="7"/>
      <c r="NRL283" s="7"/>
      <c r="NRM283" s="7"/>
      <c r="NRN283" s="7"/>
      <c r="NRO283" s="7"/>
      <c r="NRP283" s="7"/>
      <c r="NRQ283" s="7"/>
      <c r="NRR283" s="7"/>
      <c r="NRS283" s="7"/>
      <c r="NRT283" s="7"/>
      <c r="NRU283" s="7"/>
      <c r="NRV283" s="7"/>
      <c r="NRW283" s="7"/>
      <c r="NRX283" s="7"/>
      <c r="NRY283" s="7"/>
      <c r="NRZ283" s="7"/>
      <c r="NSA283" s="7"/>
      <c r="NSB283" s="7"/>
      <c r="NSC283" s="7"/>
      <c r="NSD283" s="7"/>
      <c r="NSE283" s="7"/>
      <c r="NSF283" s="7"/>
      <c r="NSG283" s="7"/>
      <c r="NSH283" s="7"/>
      <c r="NSI283" s="7"/>
      <c r="NSJ283" s="7"/>
      <c r="NSK283" s="7"/>
      <c r="NSL283" s="7"/>
      <c r="NSM283" s="7"/>
      <c r="NSN283" s="7"/>
      <c r="NSO283" s="7"/>
      <c r="NSP283" s="7"/>
      <c r="NSQ283" s="7"/>
      <c r="NSR283" s="7"/>
      <c r="NSS283" s="7"/>
      <c r="NST283" s="7"/>
      <c r="NSU283" s="7"/>
      <c r="NSV283" s="7"/>
      <c r="NSW283" s="7"/>
      <c r="NSX283" s="7"/>
      <c r="NSY283" s="7"/>
      <c r="NSZ283" s="7"/>
      <c r="NTA283" s="7"/>
      <c r="NTB283" s="7"/>
      <c r="NTC283" s="7"/>
      <c r="NTD283" s="7"/>
      <c r="NTE283" s="7"/>
      <c r="NTF283" s="7"/>
      <c r="NTG283" s="7"/>
      <c r="NTH283" s="7"/>
      <c r="NTI283" s="7"/>
      <c r="NTJ283" s="7"/>
      <c r="NTK283" s="7"/>
      <c r="NTL283" s="7"/>
      <c r="NTM283" s="7"/>
      <c r="NTN283" s="7"/>
      <c r="NTO283" s="7"/>
      <c r="NTP283" s="7"/>
      <c r="NTQ283" s="7"/>
      <c r="NTR283" s="7"/>
      <c r="NTS283" s="7"/>
      <c r="NTT283" s="7"/>
      <c r="NTU283" s="7"/>
      <c r="NTV283" s="7"/>
      <c r="NTW283" s="7"/>
      <c r="NTX283" s="7"/>
      <c r="NTY283" s="7"/>
      <c r="NTZ283" s="7"/>
      <c r="NUA283" s="7"/>
      <c r="NUB283" s="7"/>
      <c r="NUC283" s="7"/>
      <c r="NUD283" s="7"/>
      <c r="NUE283" s="7"/>
      <c r="NUF283" s="7"/>
      <c r="NUG283" s="7"/>
      <c r="NUH283" s="7"/>
      <c r="NUI283" s="7"/>
      <c r="NUJ283" s="7"/>
      <c r="NUK283" s="7"/>
      <c r="NUL283" s="7"/>
      <c r="NUM283" s="7"/>
      <c r="NUN283" s="7"/>
      <c r="NUO283" s="7"/>
      <c r="NUP283" s="7"/>
      <c r="NUQ283" s="7"/>
      <c r="NUR283" s="7"/>
      <c r="NUS283" s="7"/>
      <c r="NUT283" s="7"/>
      <c r="NUU283" s="7"/>
      <c r="NUV283" s="7"/>
      <c r="NUW283" s="7"/>
      <c r="NUX283" s="7"/>
      <c r="NUY283" s="7"/>
      <c r="NUZ283" s="7"/>
      <c r="NVA283" s="7"/>
      <c r="NVB283" s="7"/>
      <c r="NVC283" s="7"/>
      <c r="NVD283" s="7"/>
      <c r="NVE283" s="7"/>
      <c r="NVF283" s="7"/>
      <c r="NVG283" s="7"/>
      <c r="NVH283" s="7"/>
      <c r="NVI283" s="7"/>
      <c r="NVJ283" s="7"/>
      <c r="NVK283" s="7"/>
      <c r="NVL283" s="7"/>
      <c r="NVM283" s="7"/>
      <c r="NVN283" s="7"/>
      <c r="NVO283" s="7"/>
      <c r="NVP283" s="7"/>
      <c r="NVQ283" s="7"/>
      <c r="NVR283" s="7"/>
      <c r="NVS283" s="7"/>
      <c r="NVT283" s="7"/>
      <c r="NVU283" s="7"/>
      <c r="NVV283" s="7"/>
      <c r="NVW283" s="7"/>
      <c r="NVX283" s="7"/>
      <c r="NVY283" s="7"/>
      <c r="NVZ283" s="7"/>
      <c r="NWA283" s="7"/>
      <c r="NWB283" s="7"/>
      <c r="NWC283" s="7"/>
      <c r="NWD283" s="7"/>
      <c r="NWE283" s="7"/>
      <c r="NWF283" s="7"/>
      <c r="NWG283" s="7"/>
      <c r="NWH283" s="7"/>
      <c r="NWI283" s="7"/>
      <c r="NWJ283" s="7"/>
      <c r="NWK283" s="7"/>
      <c r="NWL283" s="7"/>
      <c r="NWM283" s="7"/>
      <c r="NWN283" s="7"/>
      <c r="NWO283" s="7"/>
      <c r="NWP283" s="7"/>
      <c r="NWQ283" s="7"/>
      <c r="NWR283" s="7"/>
      <c r="NWS283" s="7"/>
      <c r="NWT283" s="7"/>
      <c r="NWU283" s="7"/>
      <c r="NWV283" s="7"/>
      <c r="NWW283" s="7"/>
      <c r="NWX283" s="7"/>
      <c r="NWY283" s="7"/>
      <c r="NWZ283" s="7"/>
      <c r="NXA283" s="7"/>
      <c r="NXB283" s="7"/>
      <c r="NXC283" s="7"/>
      <c r="NXD283" s="7"/>
      <c r="NXE283" s="7"/>
      <c r="NXF283" s="7"/>
      <c r="NXG283" s="7"/>
      <c r="NXH283" s="7"/>
      <c r="NXI283" s="7"/>
      <c r="NXJ283" s="7"/>
      <c r="NXK283" s="7"/>
      <c r="NXL283" s="7"/>
      <c r="NXM283" s="7"/>
      <c r="NXN283" s="7"/>
      <c r="NXO283" s="7"/>
      <c r="NXP283" s="7"/>
      <c r="NXQ283" s="7"/>
      <c r="NXR283" s="7"/>
      <c r="NXS283" s="7"/>
      <c r="NXT283" s="7"/>
      <c r="NXU283" s="7"/>
      <c r="NXV283" s="7"/>
      <c r="NXW283" s="7"/>
      <c r="NXX283" s="7"/>
      <c r="NXY283" s="7"/>
      <c r="NXZ283" s="7"/>
      <c r="NYA283" s="7"/>
      <c r="NYB283" s="7"/>
      <c r="NYC283" s="7"/>
      <c r="NYD283" s="7"/>
      <c r="NYE283" s="7"/>
      <c r="NYF283" s="7"/>
      <c r="NYG283" s="7"/>
      <c r="NYH283" s="7"/>
      <c r="NYI283" s="7"/>
      <c r="NYJ283" s="7"/>
      <c r="NYK283" s="7"/>
      <c r="NYL283" s="7"/>
      <c r="NYM283" s="7"/>
      <c r="NYN283" s="7"/>
      <c r="NYO283" s="7"/>
      <c r="NYP283" s="7"/>
      <c r="NYQ283" s="7"/>
      <c r="NYR283" s="7"/>
      <c r="NYS283" s="7"/>
      <c r="NYT283" s="7"/>
      <c r="NYU283" s="7"/>
      <c r="NYV283" s="7"/>
      <c r="NYW283" s="7"/>
      <c r="NYX283" s="7"/>
      <c r="NYY283" s="7"/>
      <c r="NYZ283" s="7"/>
      <c r="NZA283" s="7"/>
      <c r="NZB283" s="7"/>
      <c r="NZC283" s="7"/>
      <c r="NZD283" s="7"/>
      <c r="NZE283" s="7"/>
      <c r="NZF283" s="7"/>
      <c r="NZG283" s="7"/>
      <c r="NZH283" s="7"/>
      <c r="NZI283" s="7"/>
      <c r="NZJ283" s="7"/>
      <c r="NZK283" s="7"/>
      <c r="NZL283" s="7"/>
      <c r="NZM283" s="7"/>
      <c r="NZN283" s="7"/>
      <c r="NZO283" s="7"/>
      <c r="NZP283" s="7"/>
      <c r="NZQ283" s="7"/>
      <c r="NZR283" s="7"/>
      <c r="NZS283" s="7"/>
      <c r="NZT283" s="7"/>
      <c r="NZU283" s="7"/>
      <c r="NZV283" s="7"/>
      <c r="NZW283" s="7"/>
      <c r="NZX283" s="7"/>
      <c r="NZY283" s="7"/>
      <c r="NZZ283" s="7"/>
      <c r="OAA283" s="7"/>
      <c r="OAB283" s="7"/>
      <c r="OAC283" s="7"/>
      <c r="OAD283" s="7"/>
      <c r="OAE283" s="7"/>
      <c r="OAF283" s="7"/>
      <c r="OAG283" s="7"/>
      <c r="OAH283" s="7"/>
      <c r="OAI283" s="7"/>
      <c r="OAJ283" s="7"/>
      <c r="OAK283" s="7"/>
      <c r="OAL283" s="7"/>
      <c r="OAM283" s="7"/>
      <c r="OAN283" s="7"/>
      <c r="OAO283" s="7"/>
      <c r="OAP283" s="7"/>
      <c r="OAQ283" s="7"/>
      <c r="OAR283" s="7"/>
      <c r="OAS283" s="7"/>
      <c r="OAT283" s="7"/>
      <c r="OAU283" s="7"/>
      <c r="OAV283" s="7"/>
      <c r="OAW283" s="7"/>
      <c r="OAX283" s="7"/>
      <c r="OAY283" s="7"/>
      <c r="OAZ283" s="7"/>
      <c r="OBA283" s="7"/>
      <c r="OBB283" s="7"/>
      <c r="OBC283" s="7"/>
      <c r="OBD283" s="7"/>
      <c r="OBE283" s="7"/>
      <c r="OBF283" s="7"/>
      <c r="OBG283" s="7"/>
      <c r="OBH283" s="7"/>
      <c r="OBI283" s="7"/>
      <c r="OBJ283" s="7"/>
      <c r="OBK283" s="7"/>
      <c r="OBL283" s="7"/>
      <c r="OBM283" s="7"/>
      <c r="OBN283" s="7"/>
      <c r="OBO283" s="7"/>
      <c r="OBP283" s="7"/>
      <c r="OBQ283" s="7"/>
      <c r="OBR283" s="7"/>
      <c r="OBS283" s="7"/>
      <c r="OBT283" s="7"/>
      <c r="OBU283" s="7"/>
      <c r="OBV283" s="7"/>
      <c r="OBW283" s="7"/>
      <c r="OBX283" s="7"/>
      <c r="OBY283" s="7"/>
      <c r="OBZ283" s="7"/>
      <c r="OCA283" s="7"/>
      <c r="OCB283" s="7"/>
      <c r="OCC283" s="7"/>
      <c r="OCD283" s="7"/>
      <c r="OCE283" s="7"/>
      <c r="OCF283" s="7"/>
      <c r="OCG283" s="7"/>
      <c r="OCH283" s="7"/>
      <c r="OCI283" s="7"/>
      <c r="OCJ283" s="7"/>
      <c r="OCK283" s="7"/>
      <c r="OCL283" s="7"/>
      <c r="OCM283" s="7"/>
      <c r="OCN283" s="7"/>
      <c r="OCO283" s="7"/>
      <c r="OCP283" s="7"/>
      <c r="OCQ283" s="7"/>
      <c r="OCR283" s="7"/>
      <c r="OCS283" s="7"/>
      <c r="OCT283" s="7"/>
      <c r="OCU283" s="7"/>
      <c r="OCV283" s="7"/>
      <c r="OCW283" s="7"/>
      <c r="OCX283" s="7"/>
      <c r="OCY283" s="7"/>
      <c r="OCZ283" s="7"/>
      <c r="ODA283" s="7"/>
      <c r="ODB283" s="7"/>
      <c r="ODC283" s="7"/>
      <c r="ODD283" s="7"/>
      <c r="ODE283" s="7"/>
      <c r="ODF283" s="7"/>
      <c r="ODG283" s="7"/>
      <c r="ODH283" s="7"/>
      <c r="ODI283" s="7"/>
      <c r="ODJ283" s="7"/>
      <c r="ODK283" s="7"/>
      <c r="ODL283" s="7"/>
      <c r="ODM283" s="7"/>
      <c r="ODN283" s="7"/>
      <c r="ODO283" s="7"/>
      <c r="ODP283" s="7"/>
      <c r="ODQ283" s="7"/>
      <c r="ODR283" s="7"/>
      <c r="ODS283" s="7"/>
      <c r="ODT283" s="7"/>
      <c r="ODU283" s="7"/>
      <c r="ODV283" s="7"/>
      <c r="ODW283" s="7"/>
      <c r="ODX283" s="7"/>
      <c r="ODY283" s="7"/>
      <c r="ODZ283" s="7"/>
      <c r="OEA283" s="7"/>
      <c r="OEB283" s="7"/>
      <c r="OEC283" s="7"/>
      <c r="OED283" s="7"/>
      <c r="OEE283" s="7"/>
      <c r="OEF283" s="7"/>
      <c r="OEG283" s="7"/>
      <c r="OEH283" s="7"/>
      <c r="OEI283" s="7"/>
      <c r="OEJ283" s="7"/>
      <c r="OEK283" s="7"/>
      <c r="OEL283" s="7"/>
      <c r="OEM283" s="7"/>
      <c r="OEN283" s="7"/>
      <c r="OEO283" s="7"/>
      <c r="OEP283" s="7"/>
      <c r="OEQ283" s="7"/>
      <c r="OER283" s="7"/>
      <c r="OES283" s="7"/>
      <c r="OET283" s="7"/>
      <c r="OEU283" s="7"/>
      <c r="OEV283" s="7"/>
      <c r="OEW283" s="7"/>
      <c r="OEX283" s="7"/>
      <c r="OEY283" s="7"/>
      <c r="OEZ283" s="7"/>
      <c r="OFA283" s="7"/>
      <c r="OFB283" s="7"/>
      <c r="OFC283" s="7"/>
      <c r="OFD283" s="7"/>
      <c r="OFE283" s="7"/>
      <c r="OFF283" s="7"/>
      <c r="OFG283" s="7"/>
      <c r="OFH283" s="7"/>
      <c r="OFI283" s="7"/>
      <c r="OFJ283" s="7"/>
      <c r="OFK283" s="7"/>
      <c r="OFL283" s="7"/>
      <c r="OFM283" s="7"/>
      <c r="OFN283" s="7"/>
      <c r="OFO283" s="7"/>
      <c r="OFP283" s="7"/>
      <c r="OFQ283" s="7"/>
      <c r="OFR283" s="7"/>
      <c r="OFS283" s="7"/>
      <c r="OFT283" s="7"/>
      <c r="OFU283" s="7"/>
      <c r="OFV283" s="7"/>
      <c r="OFW283" s="7"/>
      <c r="OFX283" s="7"/>
      <c r="OFY283" s="7"/>
      <c r="OFZ283" s="7"/>
      <c r="OGA283" s="7"/>
      <c r="OGB283" s="7"/>
      <c r="OGC283" s="7"/>
      <c r="OGD283" s="7"/>
      <c r="OGE283" s="7"/>
      <c r="OGF283" s="7"/>
      <c r="OGG283" s="7"/>
      <c r="OGH283" s="7"/>
      <c r="OGI283" s="7"/>
      <c r="OGJ283" s="7"/>
      <c r="OGK283" s="7"/>
      <c r="OGL283" s="7"/>
      <c r="OGM283" s="7"/>
      <c r="OGN283" s="7"/>
      <c r="OGO283" s="7"/>
      <c r="OGP283" s="7"/>
      <c r="OGQ283" s="7"/>
      <c r="OGR283" s="7"/>
      <c r="OGS283" s="7"/>
      <c r="OGT283" s="7"/>
      <c r="OGU283" s="7"/>
      <c r="OGV283" s="7"/>
      <c r="OGW283" s="7"/>
      <c r="OGX283" s="7"/>
      <c r="OGY283" s="7"/>
      <c r="OGZ283" s="7"/>
      <c r="OHA283" s="7"/>
      <c r="OHB283" s="7"/>
      <c r="OHC283" s="7"/>
      <c r="OHD283" s="7"/>
      <c r="OHE283" s="7"/>
      <c r="OHF283" s="7"/>
      <c r="OHG283" s="7"/>
      <c r="OHH283" s="7"/>
      <c r="OHI283" s="7"/>
      <c r="OHJ283" s="7"/>
      <c r="OHK283" s="7"/>
      <c r="OHL283" s="7"/>
      <c r="OHM283" s="7"/>
      <c r="OHN283" s="7"/>
      <c r="OHO283" s="7"/>
      <c r="OHP283" s="7"/>
      <c r="OHQ283" s="7"/>
      <c r="OHR283" s="7"/>
      <c r="OHS283" s="7"/>
      <c r="OHT283" s="7"/>
      <c r="OHU283" s="7"/>
      <c r="OHV283" s="7"/>
      <c r="OHW283" s="7"/>
      <c r="OHX283" s="7"/>
      <c r="OHY283" s="7"/>
      <c r="OHZ283" s="7"/>
      <c r="OIA283" s="7"/>
      <c r="OIB283" s="7"/>
      <c r="OIC283" s="7"/>
      <c r="OID283" s="7"/>
      <c r="OIE283" s="7"/>
      <c r="OIF283" s="7"/>
      <c r="OIG283" s="7"/>
      <c r="OIH283" s="7"/>
      <c r="OII283" s="7"/>
      <c r="OIJ283" s="7"/>
      <c r="OIK283" s="7"/>
      <c r="OIL283" s="7"/>
      <c r="OIM283" s="7"/>
      <c r="OIN283" s="7"/>
      <c r="OIO283" s="7"/>
      <c r="OIP283" s="7"/>
      <c r="OIQ283" s="7"/>
      <c r="OIR283" s="7"/>
      <c r="OIS283" s="7"/>
      <c r="OIT283" s="7"/>
      <c r="OIU283" s="7"/>
      <c r="OIV283" s="7"/>
      <c r="OIW283" s="7"/>
      <c r="OIX283" s="7"/>
      <c r="OIY283" s="7"/>
      <c r="OIZ283" s="7"/>
      <c r="OJA283" s="7"/>
      <c r="OJB283" s="7"/>
      <c r="OJC283" s="7"/>
      <c r="OJD283" s="7"/>
      <c r="OJE283" s="7"/>
      <c r="OJF283" s="7"/>
      <c r="OJG283" s="7"/>
      <c r="OJH283" s="7"/>
      <c r="OJI283" s="7"/>
      <c r="OJJ283" s="7"/>
      <c r="OJK283" s="7"/>
      <c r="OJL283" s="7"/>
      <c r="OJM283" s="7"/>
      <c r="OJN283" s="7"/>
      <c r="OJO283" s="7"/>
      <c r="OJP283" s="7"/>
      <c r="OJQ283" s="7"/>
      <c r="OJR283" s="7"/>
      <c r="OJS283" s="7"/>
      <c r="OJT283" s="7"/>
      <c r="OJU283" s="7"/>
      <c r="OJV283" s="7"/>
      <c r="OJW283" s="7"/>
      <c r="OJX283" s="7"/>
      <c r="OJY283" s="7"/>
      <c r="OJZ283" s="7"/>
      <c r="OKA283" s="7"/>
      <c r="OKB283" s="7"/>
      <c r="OKC283" s="7"/>
      <c r="OKD283" s="7"/>
      <c r="OKE283" s="7"/>
      <c r="OKF283" s="7"/>
      <c r="OKG283" s="7"/>
      <c r="OKH283" s="7"/>
      <c r="OKI283" s="7"/>
      <c r="OKJ283" s="7"/>
      <c r="OKK283" s="7"/>
      <c r="OKL283" s="7"/>
      <c r="OKM283" s="7"/>
      <c r="OKN283" s="7"/>
      <c r="OKO283" s="7"/>
      <c r="OKP283" s="7"/>
      <c r="OKQ283" s="7"/>
      <c r="OKR283" s="7"/>
      <c r="OKS283" s="7"/>
      <c r="OKT283" s="7"/>
      <c r="OKU283" s="7"/>
      <c r="OKV283" s="7"/>
      <c r="OKW283" s="7"/>
      <c r="OKX283" s="7"/>
      <c r="OKY283" s="7"/>
      <c r="OKZ283" s="7"/>
      <c r="OLA283" s="7"/>
      <c r="OLB283" s="7"/>
      <c r="OLC283" s="7"/>
      <c r="OLD283" s="7"/>
      <c r="OLE283" s="7"/>
      <c r="OLF283" s="7"/>
      <c r="OLG283" s="7"/>
      <c r="OLH283" s="7"/>
      <c r="OLI283" s="7"/>
      <c r="OLJ283" s="7"/>
      <c r="OLK283" s="7"/>
      <c r="OLL283" s="7"/>
      <c r="OLM283" s="7"/>
      <c r="OLN283" s="7"/>
      <c r="OLO283" s="7"/>
      <c r="OLP283" s="7"/>
      <c r="OLQ283" s="7"/>
      <c r="OLR283" s="7"/>
      <c r="OLS283" s="7"/>
      <c r="OLT283" s="7"/>
      <c r="OLU283" s="7"/>
      <c r="OLV283" s="7"/>
      <c r="OLW283" s="7"/>
      <c r="OLX283" s="7"/>
      <c r="OLY283" s="7"/>
      <c r="OLZ283" s="7"/>
      <c r="OMA283" s="7"/>
      <c r="OMB283" s="7"/>
      <c r="OMC283" s="7"/>
      <c r="OMD283" s="7"/>
      <c r="OME283" s="7"/>
      <c r="OMF283" s="7"/>
      <c r="OMG283" s="7"/>
      <c r="OMH283" s="7"/>
      <c r="OMI283" s="7"/>
      <c r="OMJ283" s="7"/>
      <c r="OMK283" s="7"/>
      <c r="OML283" s="7"/>
      <c r="OMM283" s="7"/>
      <c r="OMN283" s="7"/>
      <c r="OMO283" s="7"/>
      <c r="OMP283" s="7"/>
      <c r="OMQ283" s="7"/>
      <c r="OMR283" s="7"/>
      <c r="OMS283" s="7"/>
      <c r="OMT283" s="7"/>
      <c r="OMU283" s="7"/>
      <c r="OMV283" s="7"/>
      <c r="OMW283" s="7"/>
      <c r="OMX283" s="7"/>
      <c r="OMY283" s="7"/>
      <c r="OMZ283" s="7"/>
      <c r="ONA283" s="7"/>
      <c r="ONB283" s="7"/>
      <c r="ONC283" s="7"/>
      <c r="OND283" s="7"/>
      <c r="ONE283" s="7"/>
      <c r="ONF283" s="7"/>
      <c r="ONG283" s="7"/>
      <c r="ONH283" s="7"/>
      <c r="ONI283" s="7"/>
      <c r="ONJ283" s="7"/>
      <c r="ONK283" s="7"/>
      <c r="ONL283" s="7"/>
      <c r="ONM283" s="7"/>
      <c r="ONN283" s="7"/>
      <c r="ONO283" s="7"/>
      <c r="ONP283" s="7"/>
      <c r="ONQ283" s="7"/>
      <c r="ONR283" s="7"/>
      <c r="ONS283" s="7"/>
      <c r="ONT283" s="7"/>
      <c r="ONU283" s="7"/>
      <c r="ONV283" s="7"/>
      <c r="ONW283" s="7"/>
      <c r="ONX283" s="7"/>
      <c r="ONY283" s="7"/>
      <c r="ONZ283" s="7"/>
      <c r="OOA283" s="7"/>
      <c r="OOB283" s="7"/>
      <c r="OOC283" s="7"/>
      <c r="OOD283" s="7"/>
      <c r="OOE283" s="7"/>
      <c r="OOF283" s="7"/>
      <c r="OOG283" s="7"/>
      <c r="OOH283" s="7"/>
      <c r="OOI283" s="7"/>
      <c r="OOJ283" s="7"/>
      <c r="OOK283" s="7"/>
      <c r="OOL283" s="7"/>
      <c r="OOM283" s="7"/>
      <c r="OON283" s="7"/>
      <c r="OOO283" s="7"/>
      <c r="OOP283" s="7"/>
      <c r="OOQ283" s="7"/>
      <c r="OOR283" s="7"/>
      <c r="OOS283" s="7"/>
      <c r="OOT283" s="7"/>
      <c r="OOU283" s="7"/>
      <c r="OOV283" s="7"/>
      <c r="OOW283" s="7"/>
      <c r="OOX283" s="7"/>
      <c r="OOY283" s="7"/>
      <c r="OOZ283" s="7"/>
      <c r="OPA283" s="7"/>
      <c r="OPB283" s="7"/>
      <c r="OPC283" s="7"/>
      <c r="OPD283" s="7"/>
      <c r="OPE283" s="7"/>
      <c r="OPF283" s="7"/>
      <c r="OPG283" s="7"/>
      <c r="OPH283" s="7"/>
      <c r="OPI283" s="7"/>
      <c r="OPJ283" s="7"/>
      <c r="OPK283" s="7"/>
      <c r="OPL283" s="7"/>
      <c r="OPM283" s="7"/>
      <c r="OPN283" s="7"/>
      <c r="OPO283" s="7"/>
      <c r="OPP283" s="7"/>
      <c r="OPQ283" s="7"/>
      <c r="OPR283" s="7"/>
      <c r="OPS283" s="7"/>
      <c r="OPT283" s="7"/>
      <c r="OPU283" s="7"/>
      <c r="OPV283" s="7"/>
      <c r="OPW283" s="7"/>
      <c r="OPX283" s="7"/>
      <c r="OPY283" s="7"/>
      <c r="OPZ283" s="7"/>
      <c r="OQA283" s="7"/>
      <c r="OQB283" s="7"/>
      <c r="OQC283" s="7"/>
      <c r="OQD283" s="7"/>
      <c r="OQE283" s="7"/>
      <c r="OQF283" s="7"/>
      <c r="OQG283" s="7"/>
      <c r="OQH283" s="7"/>
      <c r="OQI283" s="7"/>
      <c r="OQJ283" s="7"/>
      <c r="OQK283" s="7"/>
      <c r="OQL283" s="7"/>
      <c r="OQM283" s="7"/>
      <c r="OQN283" s="7"/>
      <c r="OQO283" s="7"/>
      <c r="OQP283" s="7"/>
      <c r="OQQ283" s="7"/>
      <c r="OQR283" s="7"/>
      <c r="OQS283" s="7"/>
      <c r="OQT283" s="7"/>
      <c r="OQU283" s="7"/>
      <c r="OQV283" s="7"/>
      <c r="OQW283" s="7"/>
      <c r="OQX283" s="7"/>
      <c r="OQY283" s="7"/>
      <c r="OQZ283" s="7"/>
      <c r="ORA283" s="7"/>
      <c r="ORB283" s="7"/>
      <c r="ORC283" s="7"/>
      <c r="ORD283" s="7"/>
      <c r="ORE283" s="7"/>
      <c r="ORF283" s="7"/>
      <c r="ORG283" s="7"/>
      <c r="ORH283" s="7"/>
      <c r="ORI283" s="7"/>
      <c r="ORJ283" s="7"/>
      <c r="ORK283" s="7"/>
      <c r="ORL283" s="7"/>
      <c r="ORM283" s="7"/>
      <c r="ORN283" s="7"/>
      <c r="ORO283" s="7"/>
      <c r="ORP283" s="7"/>
      <c r="ORQ283" s="7"/>
      <c r="ORR283" s="7"/>
      <c r="ORS283" s="7"/>
      <c r="ORT283" s="7"/>
      <c r="ORU283" s="7"/>
      <c r="ORV283" s="7"/>
      <c r="ORW283" s="7"/>
      <c r="ORX283" s="7"/>
      <c r="ORY283" s="7"/>
      <c r="ORZ283" s="7"/>
      <c r="OSA283" s="7"/>
      <c r="OSB283" s="7"/>
      <c r="OSC283" s="7"/>
      <c r="OSD283" s="7"/>
      <c r="OSE283" s="7"/>
      <c r="OSF283" s="7"/>
      <c r="OSG283" s="7"/>
      <c r="OSH283" s="7"/>
      <c r="OSI283" s="7"/>
      <c r="OSJ283" s="7"/>
      <c r="OSK283" s="7"/>
      <c r="OSL283" s="7"/>
      <c r="OSM283" s="7"/>
      <c r="OSN283" s="7"/>
      <c r="OSO283" s="7"/>
      <c r="OSP283" s="7"/>
      <c r="OSQ283" s="7"/>
      <c r="OSR283" s="7"/>
      <c r="OSS283" s="7"/>
      <c r="OST283" s="7"/>
      <c r="OSU283" s="7"/>
      <c r="OSV283" s="7"/>
      <c r="OSW283" s="7"/>
      <c r="OSX283" s="7"/>
      <c r="OSY283" s="7"/>
      <c r="OSZ283" s="7"/>
      <c r="OTA283" s="7"/>
      <c r="OTB283" s="7"/>
      <c r="OTC283" s="7"/>
      <c r="OTD283" s="7"/>
      <c r="OTE283" s="7"/>
      <c r="OTF283" s="7"/>
      <c r="OTG283" s="7"/>
      <c r="OTH283" s="7"/>
      <c r="OTI283" s="7"/>
      <c r="OTJ283" s="7"/>
      <c r="OTK283" s="7"/>
      <c r="OTL283" s="7"/>
      <c r="OTM283" s="7"/>
      <c r="OTN283" s="7"/>
      <c r="OTO283" s="7"/>
      <c r="OTP283" s="7"/>
      <c r="OTQ283" s="7"/>
      <c r="OTR283" s="7"/>
      <c r="OTS283" s="7"/>
      <c r="OTT283" s="7"/>
      <c r="OTU283" s="7"/>
      <c r="OTV283" s="7"/>
      <c r="OTW283" s="7"/>
      <c r="OTX283" s="7"/>
      <c r="OTY283" s="7"/>
      <c r="OTZ283" s="7"/>
      <c r="OUA283" s="7"/>
      <c r="OUB283" s="7"/>
      <c r="OUC283" s="7"/>
      <c r="OUD283" s="7"/>
      <c r="OUE283" s="7"/>
      <c r="OUF283" s="7"/>
      <c r="OUG283" s="7"/>
      <c r="OUH283" s="7"/>
      <c r="OUI283" s="7"/>
      <c r="OUJ283" s="7"/>
      <c r="OUK283" s="7"/>
      <c r="OUL283" s="7"/>
      <c r="OUM283" s="7"/>
      <c r="OUN283" s="7"/>
      <c r="OUO283" s="7"/>
      <c r="OUP283" s="7"/>
      <c r="OUQ283" s="7"/>
      <c r="OUR283" s="7"/>
      <c r="OUS283" s="7"/>
      <c r="OUT283" s="7"/>
      <c r="OUU283" s="7"/>
      <c r="OUV283" s="7"/>
      <c r="OUW283" s="7"/>
      <c r="OUX283" s="7"/>
      <c r="OUY283" s="7"/>
      <c r="OUZ283" s="7"/>
      <c r="OVA283" s="7"/>
      <c r="OVB283" s="7"/>
      <c r="OVC283" s="7"/>
      <c r="OVD283" s="7"/>
      <c r="OVE283" s="7"/>
      <c r="OVF283" s="7"/>
      <c r="OVG283" s="7"/>
      <c r="OVH283" s="7"/>
      <c r="OVI283" s="7"/>
      <c r="OVJ283" s="7"/>
      <c r="OVK283" s="7"/>
      <c r="OVL283" s="7"/>
      <c r="OVM283" s="7"/>
      <c r="OVN283" s="7"/>
      <c r="OVO283" s="7"/>
      <c r="OVP283" s="7"/>
      <c r="OVQ283" s="7"/>
      <c r="OVR283" s="7"/>
      <c r="OVS283" s="7"/>
      <c r="OVT283" s="7"/>
      <c r="OVU283" s="7"/>
      <c r="OVV283" s="7"/>
      <c r="OVW283" s="7"/>
      <c r="OVX283" s="7"/>
      <c r="OVY283" s="7"/>
      <c r="OVZ283" s="7"/>
      <c r="OWA283" s="7"/>
      <c r="OWB283" s="7"/>
      <c r="OWC283" s="7"/>
      <c r="OWD283" s="7"/>
      <c r="OWE283" s="7"/>
      <c r="OWF283" s="7"/>
      <c r="OWG283" s="7"/>
      <c r="OWH283" s="7"/>
      <c r="OWI283" s="7"/>
      <c r="OWJ283" s="7"/>
      <c r="OWK283" s="7"/>
      <c r="OWL283" s="7"/>
      <c r="OWM283" s="7"/>
      <c r="OWN283" s="7"/>
      <c r="OWO283" s="7"/>
      <c r="OWP283" s="7"/>
      <c r="OWQ283" s="7"/>
      <c r="OWR283" s="7"/>
      <c r="OWS283" s="7"/>
      <c r="OWT283" s="7"/>
      <c r="OWU283" s="7"/>
      <c r="OWV283" s="7"/>
      <c r="OWW283" s="7"/>
      <c r="OWX283" s="7"/>
      <c r="OWY283" s="7"/>
      <c r="OWZ283" s="7"/>
      <c r="OXA283" s="7"/>
      <c r="OXB283" s="7"/>
      <c r="OXC283" s="7"/>
      <c r="OXD283" s="7"/>
      <c r="OXE283" s="7"/>
      <c r="OXF283" s="7"/>
      <c r="OXG283" s="7"/>
      <c r="OXH283" s="7"/>
      <c r="OXI283" s="7"/>
      <c r="OXJ283" s="7"/>
      <c r="OXK283" s="7"/>
      <c r="OXL283" s="7"/>
      <c r="OXM283" s="7"/>
      <c r="OXN283" s="7"/>
      <c r="OXO283" s="7"/>
      <c r="OXP283" s="7"/>
      <c r="OXQ283" s="7"/>
      <c r="OXR283" s="7"/>
      <c r="OXS283" s="7"/>
      <c r="OXT283" s="7"/>
      <c r="OXU283" s="7"/>
      <c r="OXV283" s="7"/>
      <c r="OXW283" s="7"/>
      <c r="OXX283" s="7"/>
      <c r="OXY283" s="7"/>
      <c r="OXZ283" s="7"/>
      <c r="OYA283" s="7"/>
      <c r="OYB283" s="7"/>
      <c r="OYC283" s="7"/>
      <c r="OYD283" s="7"/>
      <c r="OYE283" s="7"/>
      <c r="OYF283" s="7"/>
      <c r="OYG283" s="7"/>
      <c r="OYH283" s="7"/>
      <c r="OYI283" s="7"/>
      <c r="OYJ283" s="7"/>
      <c r="OYK283" s="7"/>
      <c r="OYL283" s="7"/>
      <c r="OYM283" s="7"/>
      <c r="OYN283" s="7"/>
      <c r="OYO283" s="7"/>
      <c r="OYP283" s="7"/>
      <c r="OYQ283" s="7"/>
      <c r="OYR283" s="7"/>
      <c r="OYS283" s="7"/>
      <c r="OYT283" s="7"/>
      <c r="OYU283" s="7"/>
      <c r="OYV283" s="7"/>
      <c r="OYW283" s="7"/>
      <c r="OYX283" s="7"/>
      <c r="OYY283" s="7"/>
      <c r="OYZ283" s="7"/>
      <c r="OZA283" s="7"/>
      <c r="OZB283" s="7"/>
      <c r="OZC283" s="7"/>
      <c r="OZD283" s="7"/>
      <c r="OZE283" s="7"/>
      <c r="OZF283" s="7"/>
      <c r="OZG283" s="7"/>
      <c r="OZH283" s="7"/>
      <c r="OZI283" s="7"/>
      <c r="OZJ283" s="7"/>
      <c r="OZK283" s="7"/>
      <c r="OZL283" s="7"/>
      <c r="OZM283" s="7"/>
      <c r="OZN283" s="7"/>
      <c r="OZO283" s="7"/>
      <c r="OZP283" s="7"/>
      <c r="OZQ283" s="7"/>
      <c r="OZR283" s="7"/>
      <c r="OZS283" s="7"/>
      <c r="OZT283" s="7"/>
      <c r="OZU283" s="7"/>
      <c r="OZV283" s="7"/>
      <c r="OZW283" s="7"/>
      <c r="OZX283" s="7"/>
      <c r="OZY283" s="7"/>
      <c r="OZZ283" s="7"/>
      <c r="PAA283" s="7"/>
      <c r="PAB283" s="7"/>
      <c r="PAC283" s="7"/>
      <c r="PAD283" s="7"/>
      <c r="PAE283" s="7"/>
      <c r="PAF283" s="7"/>
      <c r="PAG283" s="7"/>
      <c r="PAH283" s="7"/>
      <c r="PAI283" s="7"/>
      <c r="PAJ283" s="7"/>
      <c r="PAK283" s="7"/>
      <c r="PAL283" s="7"/>
      <c r="PAM283" s="7"/>
      <c r="PAN283" s="7"/>
      <c r="PAO283" s="7"/>
      <c r="PAP283" s="7"/>
      <c r="PAQ283" s="7"/>
      <c r="PAR283" s="7"/>
      <c r="PAS283" s="7"/>
      <c r="PAT283" s="7"/>
      <c r="PAU283" s="7"/>
      <c r="PAV283" s="7"/>
      <c r="PAW283" s="7"/>
      <c r="PAX283" s="7"/>
      <c r="PAY283" s="7"/>
      <c r="PAZ283" s="7"/>
      <c r="PBA283" s="7"/>
      <c r="PBB283" s="7"/>
      <c r="PBC283" s="7"/>
      <c r="PBD283" s="7"/>
      <c r="PBE283" s="7"/>
      <c r="PBF283" s="7"/>
      <c r="PBG283" s="7"/>
      <c r="PBH283" s="7"/>
      <c r="PBI283" s="7"/>
      <c r="PBJ283" s="7"/>
      <c r="PBK283" s="7"/>
      <c r="PBL283" s="7"/>
      <c r="PBM283" s="7"/>
      <c r="PBN283" s="7"/>
      <c r="PBO283" s="7"/>
      <c r="PBP283" s="7"/>
      <c r="PBQ283" s="7"/>
      <c r="PBR283" s="7"/>
      <c r="PBS283" s="7"/>
      <c r="PBT283" s="7"/>
      <c r="PBU283" s="7"/>
      <c r="PBV283" s="7"/>
      <c r="PBW283" s="7"/>
      <c r="PBX283" s="7"/>
      <c r="PBY283" s="7"/>
      <c r="PBZ283" s="7"/>
      <c r="PCA283" s="7"/>
      <c r="PCB283" s="7"/>
      <c r="PCC283" s="7"/>
      <c r="PCD283" s="7"/>
      <c r="PCE283" s="7"/>
      <c r="PCF283" s="7"/>
      <c r="PCG283" s="7"/>
      <c r="PCH283" s="7"/>
      <c r="PCI283" s="7"/>
      <c r="PCJ283" s="7"/>
      <c r="PCK283" s="7"/>
      <c r="PCL283" s="7"/>
      <c r="PCM283" s="7"/>
      <c r="PCN283" s="7"/>
      <c r="PCO283" s="7"/>
      <c r="PCP283" s="7"/>
      <c r="PCQ283" s="7"/>
      <c r="PCR283" s="7"/>
      <c r="PCS283" s="7"/>
      <c r="PCT283" s="7"/>
      <c r="PCU283" s="7"/>
      <c r="PCV283" s="7"/>
      <c r="PCW283" s="7"/>
      <c r="PCX283" s="7"/>
      <c r="PCY283" s="7"/>
      <c r="PCZ283" s="7"/>
      <c r="PDA283" s="7"/>
      <c r="PDB283" s="7"/>
      <c r="PDC283" s="7"/>
      <c r="PDD283" s="7"/>
      <c r="PDE283" s="7"/>
      <c r="PDF283" s="7"/>
      <c r="PDG283" s="7"/>
      <c r="PDH283" s="7"/>
      <c r="PDI283" s="7"/>
      <c r="PDJ283" s="7"/>
      <c r="PDK283" s="7"/>
      <c r="PDL283" s="7"/>
      <c r="PDM283" s="7"/>
      <c r="PDN283" s="7"/>
      <c r="PDO283" s="7"/>
      <c r="PDP283" s="7"/>
      <c r="PDQ283" s="7"/>
      <c r="PDR283" s="7"/>
      <c r="PDS283" s="7"/>
      <c r="PDT283" s="7"/>
      <c r="PDU283" s="7"/>
      <c r="PDV283" s="7"/>
      <c r="PDW283" s="7"/>
      <c r="PDX283" s="7"/>
      <c r="PDY283" s="7"/>
      <c r="PDZ283" s="7"/>
      <c r="PEA283" s="7"/>
      <c r="PEB283" s="7"/>
      <c r="PEC283" s="7"/>
      <c r="PED283" s="7"/>
      <c r="PEE283" s="7"/>
      <c r="PEF283" s="7"/>
      <c r="PEG283" s="7"/>
      <c r="PEH283" s="7"/>
      <c r="PEI283" s="7"/>
      <c r="PEJ283" s="7"/>
      <c r="PEK283" s="7"/>
      <c r="PEL283" s="7"/>
      <c r="PEM283" s="7"/>
      <c r="PEN283" s="7"/>
      <c r="PEO283" s="7"/>
      <c r="PEP283" s="7"/>
      <c r="PEQ283" s="7"/>
      <c r="PER283" s="7"/>
      <c r="PES283" s="7"/>
      <c r="PET283" s="7"/>
      <c r="PEU283" s="7"/>
      <c r="PEV283" s="7"/>
      <c r="PEW283" s="7"/>
      <c r="PEX283" s="7"/>
      <c r="PEY283" s="7"/>
      <c r="PEZ283" s="7"/>
      <c r="PFA283" s="7"/>
      <c r="PFB283" s="7"/>
      <c r="PFC283" s="7"/>
      <c r="PFD283" s="7"/>
      <c r="PFE283" s="7"/>
      <c r="PFF283" s="7"/>
      <c r="PFG283" s="7"/>
      <c r="PFH283" s="7"/>
      <c r="PFI283" s="7"/>
      <c r="PFJ283" s="7"/>
      <c r="PFK283" s="7"/>
      <c r="PFL283" s="7"/>
      <c r="PFM283" s="7"/>
      <c r="PFN283" s="7"/>
      <c r="PFO283" s="7"/>
      <c r="PFP283" s="7"/>
      <c r="PFQ283" s="7"/>
      <c r="PFR283" s="7"/>
      <c r="PFS283" s="7"/>
      <c r="PFT283" s="7"/>
      <c r="PFU283" s="7"/>
      <c r="PFV283" s="7"/>
      <c r="PFW283" s="7"/>
      <c r="PFX283" s="7"/>
      <c r="PFY283" s="7"/>
      <c r="PFZ283" s="7"/>
      <c r="PGA283" s="7"/>
      <c r="PGB283" s="7"/>
      <c r="PGC283" s="7"/>
      <c r="PGD283" s="7"/>
      <c r="PGE283" s="7"/>
      <c r="PGF283" s="7"/>
      <c r="PGG283" s="7"/>
      <c r="PGH283" s="7"/>
      <c r="PGI283" s="7"/>
      <c r="PGJ283" s="7"/>
      <c r="PGK283" s="7"/>
      <c r="PGL283" s="7"/>
      <c r="PGM283" s="7"/>
      <c r="PGN283" s="7"/>
      <c r="PGO283" s="7"/>
      <c r="PGP283" s="7"/>
      <c r="PGQ283" s="7"/>
      <c r="PGR283" s="7"/>
      <c r="PGS283" s="7"/>
      <c r="PGT283" s="7"/>
      <c r="PGU283" s="7"/>
      <c r="PGV283" s="7"/>
      <c r="PGW283" s="7"/>
      <c r="PGX283" s="7"/>
      <c r="PGY283" s="7"/>
      <c r="PGZ283" s="7"/>
      <c r="PHA283" s="7"/>
      <c r="PHB283" s="7"/>
      <c r="PHC283" s="7"/>
      <c r="PHD283" s="7"/>
      <c r="PHE283" s="7"/>
      <c r="PHF283" s="7"/>
      <c r="PHG283" s="7"/>
      <c r="PHH283" s="7"/>
      <c r="PHI283" s="7"/>
      <c r="PHJ283" s="7"/>
      <c r="PHK283" s="7"/>
      <c r="PHL283" s="7"/>
      <c r="PHM283" s="7"/>
      <c r="PHN283" s="7"/>
      <c r="PHO283" s="7"/>
      <c r="PHP283" s="7"/>
      <c r="PHQ283" s="7"/>
      <c r="PHR283" s="7"/>
      <c r="PHS283" s="7"/>
      <c r="PHT283" s="7"/>
      <c r="PHU283" s="7"/>
      <c r="PHV283" s="7"/>
      <c r="PHW283" s="7"/>
      <c r="PHX283" s="7"/>
      <c r="PHY283" s="7"/>
      <c r="PHZ283" s="7"/>
      <c r="PIA283" s="7"/>
      <c r="PIB283" s="7"/>
      <c r="PIC283" s="7"/>
      <c r="PID283" s="7"/>
      <c r="PIE283" s="7"/>
      <c r="PIF283" s="7"/>
      <c r="PIG283" s="7"/>
      <c r="PIH283" s="7"/>
      <c r="PII283" s="7"/>
      <c r="PIJ283" s="7"/>
      <c r="PIK283" s="7"/>
      <c r="PIL283" s="7"/>
      <c r="PIM283" s="7"/>
      <c r="PIN283" s="7"/>
      <c r="PIO283" s="7"/>
      <c r="PIP283" s="7"/>
      <c r="PIQ283" s="7"/>
      <c r="PIR283" s="7"/>
      <c r="PIS283" s="7"/>
      <c r="PIT283" s="7"/>
      <c r="PIU283" s="7"/>
      <c r="PIV283" s="7"/>
      <c r="PIW283" s="7"/>
      <c r="PIX283" s="7"/>
      <c r="PIY283" s="7"/>
      <c r="PIZ283" s="7"/>
      <c r="PJA283" s="7"/>
      <c r="PJB283" s="7"/>
      <c r="PJC283" s="7"/>
      <c r="PJD283" s="7"/>
      <c r="PJE283" s="7"/>
      <c r="PJF283" s="7"/>
      <c r="PJG283" s="7"/>
      <c r="PJH283" s="7"/>
      <c r="PJI283" s="7"/>
      <c r="PJJ283" s="7"/>
      <c r="PJK283" s="7"/>
      <c r="PJL283" s="7"/>
      <c r="PJM283" s="7"/>
      <c r="PJN283" s="7"/>
      <c r="PJO283" s="7"/>
      <c r="PJP283" s="7"/>
      <c r="PJQ283" s="7"/>
      <c r="PJR283" s="7"/>
      <c r="PJS283" s="7"/>
      <c r="PJT283" s="7"/>
      <c r="PJU283" s="7"/>
      <c r="PJV283" s="7"/>
      <c r="PJW283" s="7"/>
      <c r="PJX283" s="7"/>
      <c r="PJY283" s="7"/>
      <c r="PJZ283" s="7"/>
      <c r="PKA283" s="7"/>
      <c r="PKB283" s="7"/>
      <c r="PKC283" s="7"/>
      <c r="PKD283" s="7"/>
      <c r="PKE283" s="7"/>
      <c r="PKF283" s="7"/>
      <c r="PKG283" s="7"/>
      <c r="PKH283" s="7"/>
      <c r="PKI283" s="7"/>
      <c r="PKJ283" s="7"/>
      <c r="PKK283" s="7"/>
      <c r="PKL283" s="7"/>
      <c r="PKM283" s="7"/>
      <c r="PKN283" s="7"/>
      <c r="PKO283" s="7"/>
      <c r="PKP283" s="7"/>
      <c r="PKQ283" s="7"/>
      <c r="PKR283" s="7"/>
      <c r="PKS283" s="7"/>
      <c r="PKT283" s="7"/>
      <c r="PKU283" s="7"/>
      <c r="PKV283" s="7"/>
      <c r="PKW283" s="7"/>
      <c r="PKX283" s="7"/>
      <c r="PKY283" s="7"/>
      <c r="PKZ283" s="7"/>
      <c r="PLA283" s="7"/>
      <c r="PLB283" s="7"/>
      <c r="PLC283" s="7"/>
      <c r="PLD283" s="7"/>
      <c r="PLE283" s="7"/>
      <c r="PLF283" s="7"/>
      <c r="PLG283" s="7"/>
      <c r="PLH283" s="7"/>
      <c r="PLI283" s="7"/>
      <c r="PLJ283" s="7"/>
      <c r="PLK283" s="7"/>
      <c r="PLL283" s="7"/>
      <c r="PLM283" s="7"/>
      <c r="PLN283" s="7"/>
      <c r="PLO283" s="7"/>
      <c r="PLP283" s="7"/>
      <c r="PLQ283" s="7"/>
      <c r="PLR283" s="7"/>
      <c r="PLS283" s="7"/>
      <c r="PLT283" s="7"/>
      <c r="PLU283" s="7"/>
      <c r="PLV283" s="7"/>
      <c r="PLW283" s="7"/>
      <c r="PLX283" s="7"/>
      <c r="PLY283" s="7"/>
      <c r="PLZ283" s="7"/>
      <c r="PMA283" s="7"/>
      <c r="PMB283" s="7"/>
      <c r="PMC283" s="7"/>
      <c r="PMD283" s="7"/>
      <c r="PME283" s="7"/>
      <c r="PMF283" s="7"/>
      <c r="PMG283" s="7"/>
      <c r="PMH283" s="7"/>
      <c r="PMI283" s="7"/>
      <c r="PMJ283" s="7"/>
      <c r="PMK283" s="7"/>
      <c r="PML283" s="7"/>
      <c r="PMM283" s="7"/>
      <c r="PMN283" s="7"/>
      <c r="PMO283" s="7"/>
      <c r="PMP283" s="7"/>
      <c r="PMQ283" s="7"/>
      <c r="PMR283" s="7"/>
      <c r="PMS283" s="7"/>
      <c r="PMT283" s="7"/>
      <c r="PMU283" s="7"/>
      <c r="PMV283" s="7"/>
      <c r="PMW283" s="7"/>
      <c r="PMX283" s="7"/>
      <c r="PMY283" s="7"/>
      <c r="PMZ283" s="7"/>
      <c r="PNA283" s="7"/>
      <c r="PNB283" s="7"/>
      <c r="PNC283" s="7"/>
      <c r="PND283" s="7"/>
      <c r="PNE283" s="7"/>
      <c r="PNF283" s="7"/>
      <c r="PNG283" s="7"/>
      <c r="PNH283" s="7"/>
      <c r="PNI283" s="7"/>
      <c r="PNJ283" s="7"/>
      <c r="PNK283" s="7"/>
      <c r="PNL283" s="7"/>
      <c r="PNM283" s="7"/>
      <c r="PNN283" s="7"/>
      <c r="PNO283" s="7"/>
      <c r="PNP283" s="7"/>
      <c r="PNQ283" s="7"/>
      <c r="PNR283" s="7"/>
      <c r="PNS283" s="7"/>
      <c r="PNT283" s="7"/>
      <c r="PNU283" s="7"/>
      <c r="PNV283" s="7"/>
      <c r="PNW283" s="7"/>
      <c r="PNX283" s="7"/>
      <c r="PNY283" s="7"/>
      <c r="PNZ283" s="7"/>
      <c r="POA283" s="7"/>
      <c r="POB283" s="7"/>
      <c r="POC283" s="7"/>
      <c r="POD283" s="7"/>
      <c r="POE283" s="7"/>
      <c r="POF283" s="7"/>
      <c r="POG283" s="7"/>
      <c r="POH283" s="7"/>
      <c r="POI283" s="7"/>
      <c r="POJ283" s="7"/>
      <c r="POK283" s="7"/>
      <c r="POL283" s="7"/>
      <c r="POM283" s="7"/>
      <c r="PON283" s="7"/>
      <c r="POO283" s="7"/>
      <c r="POP283" s="7"/>
      <c r="POQ283" s="7"/>
      <c r="POR283" s="7"/>
      <c r="POS283" s="7"/>
      <c r="POT283" s="7"/>
      <c r="POU283" s="7"/>
      <c r="POV283" s="7"/>
      <c r="POW283" s="7"/>
      <c r="POX283" s="7"/>
      <c r="POY283" s="7"/>
      <c r="POZ283" s="7"/>
      <c r="PPA283" s="7"/>
      <c r="PPB283" s="7"/>
      <c r="PPC283" s="7"/>
      <c r="PPD283" s="7"/>
      <c r="PPE283" s="7"/>
      <c r="PPF283" s="7"/>
      <c r="PPG283" s="7"/>
      <c r="PPH283" s="7"/>
      <c r="PPI283" s="7"/>
      <c r="PPJ283" s="7"/>
      <c r="PPK283" s="7"/>
      <c r="PPL283" s="7"/>
      <c r="PPM283" s="7"/>
      <c r="PPN283" s="7"/>
      <c r="PPO283" s="7"/>
      <c r="PPP283" s="7"/>
      <c r="PPQ283" s="7"/>
      <c r="PPR283" s="7"/>
      <c r="PPS283" s="7"/>
      <c r="PPT283" s="7"/>
      <c r="PPU283" s="7"/>
      <c r="PPV283" s="7"/>
      <c r="PPW283" s="7"/>
      <c r="PPX283" s="7"/>
      <c r="PPY283" s="7"/>
      <c r="PPZ283" s="7"/>
      <c r="PQA283" s="7"/>
      <c r="PQB283" s="7"/>
      <c r="PQC283" s="7"/>
      <c r="PQD283" s="7"/>
      <c r="PQE283" s="7"/>
      <c r="PQF283" s="7"/>
      <c r="PQG283" s="7"/>
      <c r="PQH283" s="7"/>
      <c r="PQI283" s="7"/>
      <c r="PQJ283" s="7"/>
      <c r="PQK283" s="7"/>
      <c r="PQL283" s="7"/>
      <c r="PQM283" s="7"/>
      <c r="PQN283" s="7"/>
      <c r="PQO283" s="7"/>
      <c r="PQP283" s="7"/>
      <c r="PQQ283" s="7"/>
      <c r="PQR283" s="7"/>
      <c r="PQS283" s="7"/>
      <c r="PQT283" s="7"/>
      <c r="PQU283" s="7"/>
      <c r="PQV283" s="7"/>
      <c r="PQW283" s="7"/>
      <c r="PQX283" s="7"/>
      <c r="PQY283" s="7"/>
      <c r="PQZ283" s="7"/>
      <c r="PRA283" s="7"/>
      <c r="PRB283" s="7"/>
      <c r="PRC283" s="7"/>
      <c r="PRD283" s="7"/>
      <c r="PRE283" s="7"/>
      <c r="PRF283" s="7"/>
      <c r="PRG283" s="7"/>
      <c r="PRH283" s="7"/>
      <c r="PRI283" s="7"/>
      <c r="PRJ283" s="7"/>
      <c r="PRK283" s="7"/>
      <c r="PRL283" s="7"/>
      <c r="PRM283" s="7"/>
      <c r="PRN283" s="7"/>
      <c r="PRO283" s="7"/>
      <c r="PRP283" s="7"/>
      <c r="PRQ283" s="7"/>
      <c r="PRR283" s="7"/>
      <c r="PRS283" s="7"/>
      <c r="PRT283" s="7"/>
      <c r="PRU283" s="7"/>
      <c r="PRV283" s="7"/>
      <c r="PRW283" s="7"/>
      <c r="PRX283" s="7"/>
      <c r="PRY283" s="7"/>
      <c r="PRZ283" s="7"/>
      <c r="PSA283" s="7"/>
      <c r="PSB283" s="7"/>
      <c r="PSC283" s="7"/>
      <c r="PSD283" s="7"/>
      <c r="PSE283" s="7"/>
      <c r="PSF283" s="7"/>
      <c r="PSG283" s="7"/>
      <c r="PSH283" s="7"/>
      <c r="PSI283" s="7"/>
      <c r="PSJ283" s="7"/>
      <c r="PSK283" s="7"/>
      <c r="PSL283" s="7"/>
      <c r="PSM283" s="7"/>
      <c r="PSN283" s="7"/>
      <c r="PSO283" s="7"/>
      <c r="PSP283" s="7"/>
      <c r="PSQ283" s="7"/>
      <c r="PSR283" s="7"/>
      <c r="PSS283" s="7"/>
      <c r="PST283" s="7"/>
      <c r="PSU283" s="7"/>
      <c r="PSV283" s="7"/>
      <c r="PSW283" s="7"/>
      <c r="PSX283" s="7"/>
      <c r="PSY283" s="7"/>
      <c r="PSZ283" s="7"/>
      <c r="PTA283" s="7"/>
      <c r="PTB283" s="7"/>
      <c r="PTC283" s="7"/>
      <c r="PTD283" s="7"/>
      <c r="PTE283" s="7"/>
      <c r="PTF283" s="7"/>
      <c r="PTG283" s="7"/>
      <c r="PTH283" s="7"/>
      <c r="PTI283" s="7"/>
      <c r="PTJ283" s="7"/>
      <c r="PTK283" s="7"/>
      <c r="PTL283" s="7"/>
      <c r="PTM283" s="7"/>
      <c r="PTN283" s="7"/>
      <c r="PTO283" s="7"/>
      <c r="PTP283" s="7"/>
      <c r="PTQ283" s="7"/>
      <c r="PTR283" s="7"/>
      <c r="PTS283" s="7"/>
      <c r="PTT283" s="7"/>
      <c r="PTU283" s="7"/>
      <c r="PTV283" s="7"/>
      <c r="PTW283" s="7"/>
      <c r="PTX283" s="7"/>
      <c r="PTY283" s="7"/>
      <c r="PTZ283" s="7"/>
      <c r="PUA283" s="7"/>
      <c r="PUB283" s="7"/>
      <c r="PUC283" s="7"/>
      <c r="PUD283" s="7"/>
      <c r="PUE283" s="7"/>
      <c r="PUF283" s="7"/>
      <c r="PUG283" s="7"/>
      <c r="PUH283" s="7"/>
      <c r="PUI283" s="7"/>
      <c r="PUJ283" s="7"/>
      <c r="PUK283" s="7"/>
      <c r="PUL283" s="7"/>
      <c r="PUM283" s="7"/>
      <c r="PUN283" s="7"/>
      <c r="PUO283" s="7"/>
      <c r="PUP283" s="7"/>
      <c r="PUQ283" s="7"/>
      <c r="PUR283" s="7"/>
      <c r="PUS283" s="7"/>
      <c r="PUT283" s="7"/>
      <c r="PUU283" s="7"/>
      <c r="PUV283" s="7"/>
      <c r="PUW283" s="7"/>
      <c r="PUX283" s="7"/>
      <c r="PUY283" s="7"/>
      <c r="PUZ283" s="7"/>
      <c r="PVA283" s="7"/>
      <c r="PVB283" s="7"/>
      <c r="PVC283" s="7"/>
      <c r="PVD283" s="7"/>
      <c r="PVE283" s="7"/>
      <c r="PVF283" s="7"/>
      <c r="PVG283" s="7"/>
      <c r="PVH283" s="7"/>
      <c r="PVI283" s="7"/>
      <c r="PVJ283" s="7"/>
      <c r="PVK283" s="7"/>
      <c r="PVL283" s="7"/>
      <c r="PVM283" s="7"/>
      <c r="PVN283" s="7"/>
      <c r="PVO283" s="7"/>
      <c r="PVP283" s="7"/>
      <c r="PVQ283" s="7"/>
      <c r="PVR283" s="7"/>
      <c r="PVS283" s="7"/>
      <c r="PVT283" s="7"/>
      <c r="PVU283" s="7"/>
      <c r="PVV283" s="7"/>
      <c r="PVW283" s="7"/>
      <c r="PVX283" s="7"/>
      <c r="PVY283" s="7"/>
      <c r="PVZ283" s="7"/>
      <c r="PWA283" s="7"/>
      <c r="PWB283" s="7"/>
      <c r="PWC283" s="7"/>
      <c r="PWD283" s="7"/>
      <c r="PWE283" s="7"/>
      <c r="PWF283" s="7"/>
      <c r="PWG283" s="7"/>
      <c r="PWH283" s="7"/>
      <c r="PWI283" s="7"/>
      <c r="PWJ283" s="7"/>
      <c r="PWK283" s="7"/>
      <c r="PWL283" s="7"/>
      <c r="PWM283" s="7"/>
      <c r="PWN283" s="7"/>
      <c r="PWO283" s="7"/>
      <c r="PWP283" s="7"/>
      <c r="PWQ283" s="7"/>
      <c r="PWR283" s="7"/>
      <c r="PWS283" s="7"/>
      <c r="PWT283" s="7"/>
      <c r="PWU283" s="7"/>
      <c r="PWV283" s="7"/>
      <c r="PWW283" s="7"/>
      <c r="PWX283" s="7"/>
      <c r="PWY283" s="7"/>
      <c r="PWZ283" s="7"/>
      <c r="PXA283" s="7"/>
      <c r="PXB283" s="7"/>
      <c r="PXC283" s="7"/>
      <c r="PXD283" s="7"/>
      <c r="PXE283" s="7"/>
      <c r="PXF283" s="7"/>
      <c r="PXG283" s="7"/>
      <c r="PXH283" s="7"/>
      <c r="PXI283" s="7"/>
      <c r="PXJ283" s="7"/>
      <c r="PXK283" s="7"/>
      <c r="PXL283" s="7"/>
      <c r="PXM283" s="7"/>
      <c r="PXN283" s="7"/>
      <c r="PXO283" s="7"/>
      <c r="PXP283" s="7"/>
      <c r="PXQ283" s="7"/>
      <c r="PXR283" s="7"/>
      <c r="PXS283" s="7"/>
      <c r="PXT283" s="7"/>
      <c r="PXU283" s="7"/>
      <c r="PXV283" s="7"/>
      <c r="PXW283" s="7"/>
      <c r="PXX283" s="7"/>
      <c r="PXY283" s="7"/>
      <c r="PXZ283" s="7"/>
      <c r="PYA283" s="7"/>
      <c r="PYB283" s="7"/>
      <c r="PYC283" s="7"/>
      <c r="PYD283" s="7"/>
      <c r="PYE283" s="7"/>
      <c r="PYF283" s="7"/>
      <c r="PYG283" s="7"/>
      <c r="PYH283" s="7"/>
      <c r="PYI283" s="7"/>
      <c r="PYJ283" s="7"/>
      <c r="PYK283" s="7"/>
      <c r="PYL283" s="7"/>
      <c r="PYM283" s="7"/>
      <c r="PYN283" s="7"/>
      <c r="PYO283" s="7"/>
      <c r="PYP283" s="7"/>
      <c r="PYQ283" s="7"/>
      <c r="PYR283" s="7"/>
      <c r="PYS283" s="7"/>
      <c r="PYT283" s="7"/>
      <c r="PYU283" s="7"/>
      <c r="PYV283" s="7"/>
      <c r="PYW283" s="7"/>
      <c r="PYX283" s="7"/>
      <c r="PYY283" s="7"/>
      <c r="PYZ283" s="7"/>
      <c r="PZA283" s="7"/>
      <c r="PZB283" s="7"/>
      <c r="PZC283" s="7"/>
      <c r="PZD283" s="7"/>
      <c r="PZE283" s="7"/>
      <c r="PZF283" s="7"/>
      <c r="PZG283" s="7"/>
      <c r="PZH283" s="7"/>
      <c r="PZI283" s="7"/>
      <c r="PZJ283" s="7"/>
      <c r="PZK283" s="7"/>
      <c r="PZL283" s="7"/>
      <c r="PZM283" s="7"/>
      <c r="PZN283" s="7"/>
      <c r="PZO283" s="7"/>
      <c r="PZP283" s="7"/>
      <c r="PZQ283" s="7"/>
      <c r="PZR283" s="7"/>
      <c r="PZS283" s="7"/>
      <c r="PZT283" s="7"/>
      <c r="PZU283" s="7"/>
      <c r="PZV283" s="7"/>
      <c r="PZW283" s="7"/>
      <c r="PZX283" s="7"/>
      <c r="PZY283" s="7"/>
      <c r="PZZ283" s="7"/>
      <c r="QAA283" s="7"/>
      <c r="QAB283" s="7"/>
      <c r="QAC283" s="7"/>
      <c r="QAD283" s="7"/>
      <c r="QAE283" s="7"/>
      <c r="QAF283" s="7"/>
      <c r="QAG283" s="7"/>
      <c r="QAH283" s="7"/>
      <c r="QAI283" s="7"/>
      <c r="QAJ283" s="7"/>
      <c r="QAK283" s="7"/>
      <c r="QAL283" s="7"/>
      <c r="QAM283" s="7"/>
      <c r="QAN283" s="7"/>
      <c r="QAO283" s="7"/>
      <c r="QAP283" s="7"/>
      <c r="QAQ283" s="7"/>
      <c r="QAR283" s="7"/>
      <c r="QAS283" s="7"/>
      <c r="QAT283" s="7"/>
      <c r="QAU283" s="7"/>
      <c r="QAV283" s="7"/>
      <c r="QAW283" s="7"/>
      <c r="QAX283" s="7"/>
      <c r="QAY283" s="7"/>
      <c r="QAZ283" s="7"/>
      <c r="QBA283" s="7"/>
      <c r="QBB283" s="7"/>
      <c r="QBC283" s="7"/>
      <c r="QBD283" s="7"/>
      <c r="QBE283" s="7"/>
      <c r="QBF283" s="7"/>
      <c r="QBG283" s="7"/>
      <c r="QBH283" s="7"/>
      <c r="QBI283" s="7"/>
      <c r="QBJ283" s="7"/>
      <c r="QBK283" s="7"/>
      <c r="QBL283" s="7"/>
      <c r="QBM283" s="7"/>
      <c r="QBN283" s="7"/>
      <c r="QBO283" s="7"/>
      <c r="QBP283" s="7"/>
      <c r="QBQ283" s="7"/>
      <c r="QBR283" s="7"/>
      <c r="QBS283" s="7"/>
      <c r="QBT283" s="7"/>
      <c r="QBU283" s="7"/>
      <c r="QBV283" s="7"/>
      <c r="QBW283" s="7"/>
      <c r="QBX283" s="7"/>
      <c r="QBY283" s="7"/>
      <c r="QBZ283" s="7"/>
      <c r="QCA283" s="7"/>
      <c r="QCB283" s="7"/>
      <c r="QCC283" s="7"/>
      <c r="QCD283" s="7"/>
      <c r="QCE283" s="7"/>
      <c r="QCF283" s="7"/>
      <c r="QCG283" s="7"/>
      <c r="QCH283" s="7"/>
      <c r="QCI283" s="7"/>
      <c r="QCJ283" s="7"/>
      <c r="QCK283" s="7"/>
      <c r="QCL283" s="7"/>
      <c r="QCM283" s="7"/>
      <c r="QCN283" s="7"/>
      <c r="QCO283" s="7"/>
      <c r="QCP283" s="7"/>
      <c r="QCQ283" s="7"/>
      <c r="QCR283" s="7"/>
      <c r="QCS283" s="7"/>
      <c r="QCT283" s="7"/>
      <c r="QCU283" s="7"/>
      <c r="QCV283" s="7"/>
      <c r="QCW283" s="7"/>
      <c r="QCX283" s="7"/>
      <c r="QCY283" s="7"/>
      <c r="QCZ283" s="7"/>
      <c r="QDA283" s="7"/>
      <c r="QDB283" s="7"/>
      <c r="QDC283" s="7"/>
      <c r="QDD283" s="7"/>
      <c r="QDE283" s="7"/>
      <c r="QDF283" s="7"/>
      <c r="QDG283" s="7"/>
      <c r="QDH283" s="7"/>
      <c r="QDI283" s="7"/>
      <c r="QDJ283" s="7"/>
      <c r="QDK283" s="7"/>
      <c r="QDL283" s="7"/>
      <c r="QDM283" s="7"/>
      <c r="QDN283" s="7"/>
      <c r="QDO283" s="7"/>
      <c r="QDP283" s="7"/>
      <c r="QDQ283" s="7"/>
      <c r="QDR283" s="7"/>
      <c r="QDS283" s="7"/>
      <c r="QDT283" s="7"/>
      <c r="QDU283" s="7"/>
      <c r="QDV283" s="7"/>
      <c r="QDW283" s="7"/>
      <c r="QDX283" s="7"/>
      <c r="QDY283" s="7"/>
      <c r="QDZ283" s="7"/>
      <c r="QEA283" s="7"/>
      <c r="QEB283" s="7"/>
      <c r="QEC283" s="7"/>
      <c r="QED283" s="7"/>
      <c r="QEE283" s="7"/>
      <c r="QEF283" s="7"/>
      <c r="QEG283" s="7"/>
      <c r="QEH283" s="7"/>
      <c r="QEI283" s="7"/>
      <c r="QEJ283" s="7"/>
      <c r="QEK283" s="7"/>
      <c r="QEL283" s="7"/>
      <c r="QEM283" s="7"/>
      <c r="QEN283" s="7"/>
      <c r="QEO283" s="7"/>
      <c r="QEP283" s="7"/>
      <c r="QEQ283" s="7"/>
      <c r="QER283" s="7"/>
      <c r="QES283" s="7"/>
      <c r="QET283" s="7"/>
      <c r="QEU283" s="7"/>
      <c r="QEV283" s="7"/>
      <c r="QEW283" s="7"/>
      <c r="QEX283" s="7"/>
      <c r="QEY283" s="7"/>
      <c r="QEZ283" s="7"/>
      <c r="QFA283" s="7"/>
      <c r="QFB283" s="7"/>
      <c r="QFC283" s="7"/>
      <c r="QFD283" s="7"/>
      <c r="QFE283" s="7"/>
      <c r="QFF283" s="7"/>
      <c r="QFG283" s="7"/>
      <c r="QFH283" s="7"/>
      <c r="QFI283" s="7"/>
      <c r="QFJ283" s="7"/>
      <c r="QFK283" s="7"/>
      <c r="QFL283" s="7"/>
      <c r="QFM283" s="7"/>
      <c r="QFN283" s="7"/>
      <c r="QFO283" s="7"/>
      <c r="QFP283" s="7"/>
      <c r="QFQ283" s="7"/>
      <c r="QFR283" s="7"/>
      <c r="QFS283" s="7"/>
      <c r="QFT283" s="7"/>
      <c r="QFU283" s="7"/>
      <c r="QFV283" s="7"/>
      <c r="QFW283" s="7"/>
      <c r="QFX283" s="7"/>
      <c r="QFY283" s="7"/>
      <c r="QFZ283" s="7"/>
      <c r="QGA283" s="7"/>
      <c r="QGB283" s="7"/>
      <c r="QGC283" s="7"/>
      <c r="QGD283" s="7"/>
      <c r="QGE283" s="7"/>
      <c r="QGF283" s="7"/>
      <c r="QGG283" s="7"/>
      <c r="QGH283" s="7"/>
      <c r="QGI283" s="7"/>
      <c r="QGJ283" s="7"/>
      <c r="QGK283" s="7"/>
      <c r="QGL283" s="7"/>
      <c r="QGM283" s="7"/>
      <c r="QGN283" s="7"/>
      <c r="QGO283" s="7"/>
      <c r="QGP283" s="7"/>
      <c r="QGQ283" s="7"/>
      <c r="QGR283" s="7"/>
      <c r="QGS283" s="7"/>
      <c r="QGT283" s="7"/>
      <c r="QGU283" s="7"/>
      <c r="QGV283" s="7"/>
      <c r="QGW283" s="7"/>
      <c r="QGX283" s="7"/>
      <c r="QGY283" s="7"/>
      <c r="QGZ283" s="7"/>
      <c r="QHA283" s="7"/>
      <c r="QHB283" s="7"/>
      <c r="QHC283" s="7"/>
      <c r="QHD283" s="7"/>
      <c r="QHE283" s="7"/>
      <c r="QHF283" s="7"/>
      <c r="QHG283" s="7"/>
      <c r="QHH283" s="7"/>
      <c r="QHI283" s="7"/>
      <c r="QHJ283" s="7"/>
      <c r="QHK283" s="7"/>
      <c r="QHL283" s="7"/>
      <c r="QHM283" s="7"/>
      <c r="QHN283" s="7"/>
      <c r="QHO283" s="7"/>
      <c r="QHP283" s="7"/>
      <c r="QHQ283" s="7"/>
      <c r="QHR283" s="7"/>
      <c r="QHS283" s="7"/>
      <c r="QHT283" s="7"/>
      <c r="QHU283" s="7"/>
      <c r="QHV283" s="7"/>
      <c r="QHW283" s="7"/>
      <c r="QHX283" s="7"/>
      <c r="QHY283" s="7"/>
      <c r="QHZ283" s="7"/>
      <c r="QIA283" s="7"/>
      <c r="QIB283" s="7"/>
      <c r="QIC283" s="7"/>
      <c r="QID283" s="7"/>
      <c r="QIE283" s="7"/>
      <c r="QIF283" s="7"/>
      <c r="QIG283" s="7"/>
      <c r="QIH283" s="7"/>
      <c r="QII283" s="7"/>
      <c r="QIJ283" s="7"/>
      <c r="QIK283" s="7"/>
      <c r="QIL283" s="7"/>
      <c r="QIM283" s="7"/>
      <c r="QIN283" s="7"/>
      <c r="QIO283" s="7"/>
      <c r="QIP283" s="7"/>
      <c r="QIQ283" s="7"/>
      <c r="QIR283" s="7"/>
      <c r="QIS283" s="7"/>
      <c r="QIT283" s="7"/>
      <c r="QIU283" s="7"/>
      <c r="QIV283" s="7"/>
      <c r="QIW283" s="7"/>
      <c r="QIX283" s="7"/>
      <c r="QIY283" s="7"/>
      <c r="QIZ283" s="7"/>
      <c r="QJA283" s="7"/>
      <c r="QJB283" s="7"/>
      <c r="QJC283" s="7"/>
      <c r="QJD283" s="7"/>
      <c r="QJE283" s="7"/>
      <c r="QJF283" s="7"/>
      <c r="QJG283" s="7"/>
      <c r="QJH283" s="7"/>
      <c r="QJI283" s="7"/>
      <c r="QJJ283" s="7"/>
      <c r="QJK283" s="7"/>
      <c r="QJL283" s="7"/>
      <c r="QJM283" s="7"/>
      <c r="QJN283" s="7"/>
      <c r="QJO283" s="7"/>
      <c r="QJP283" s="7"/>
      <c r="QJQ283" s="7"/>
      <c r="QJR283" s="7"/>
      <c r="QJS283" s="7"/>
      <c r="QJT283" s="7"/>
      <c r="QJU283" s="7"/>
      <c r="QJV283" s="7"/>
      <c r="QJW283" s="7"/>
      <c r="QJX283" s="7"/>
      <c r="QJY283" s="7"/>
      <c r="QJZ283" s="7"/>
      <c r="QKA283" s="7"/>
      <c r="QKB283" s="7"/>
      <c r="QKC283" s="7"/>
      <c r="QKD283" s="7"/>
      <c r="QKE283" s="7"/>
      <c r="QKF283" s="7"/>
      <c r="QKG283" s="7"/>
      <c r="QKH283" s="7"/>
      <c r="QKI283" s="7"/>
      <c r="QKJ283" s="7"/>
      <c r="QKK283" s="7"/>
      <c r="QKL283" s="7"/>
      <c r="QKM283" s="7"/>
      <c r="QKN283" s="7"/>
      <c r="QKO283" s="7"/>
      <c r="QKP283" s="7"/>
      <c r="QKQ283" s="7"/>
      <c r="QKR283" s="7"/>
      <c r="QKS283" s="7"/>
      <c r="QKT283" s="7"/>
      <c r="QKU283" s="7"/>
      <c r="QKV283" s="7"/>
      <c r="QKW283" s="7"/>
      <c r="QKX283" s="7"/>
      <c r="QKY283" s="7"/>
      <c r="QKZ283" s="7"/>
      <c r="QLA283" s="7"/>
      <c r="QLB283" s="7"/>
      <c r="QLC283" s="7"/>
      <c r="QLD283" s="7"/>
      <c r="QLE283" s="7"/>
      <c r="QLF283" s="7"/>
      <c r="QLG283" s="7"/>
      <c r="QLH283" s="7"/>
      <c r="QLI283" s="7"/>
      <c r="QLJ283" s="7"/>
      <c r="QLK283" s="7"/>
      <c r="QLL283" s="7"/>
      <c r="QLM283" s="7"/>
      <c r="QLN283" s="7"/>
      <c r="QLO283" s="7"/>
      <c r="QLP283" s="7"/>
      <c r="QLQ283" s="7"/>
      <c r="QLR283" s="7"/>
      <c r="QLS283" s="7"/>
      <c r="QLT283" s="7"/>
      <c r="QLU283" s="7"/>
      <c r="QLV283" s="7"/>
      <c r="QLW283" s="7"/>
      <c r="QLX283" s="7"/>
      <c r="QLY283" s="7"/>
      <c r="QLZ283" s="7"/>
      <c r="QMA283" s="7"/>
      <c r="QMB283" s="7"/>
      <c r="QMC283" s="7"/>
      <c r="QMD283" s="7"/>
      <c r="QME283" s="7"/>
      <c r="QMF283" s="7"/>
      <c r="QMG283" s="7"/>
      <c r="QMH283" s="7"/>
      <c r="QMI283" s="7"/>
      <c r="QMJ283" s="7"/>
      <c r="QMK283" s="7"/>
      <c r="QML283" s="7"/>
      <c r="QMM283" s="7"/>
      <c r="QMN283" s="7"/>
      <c r="QMO283" s="7"/>
      <c r="QMP283" s="7"/>
      <c r="QMQ283" s="7"/>
      <c r="QMR283" s="7"/>
      <c r="QMS283" s="7"/>
      <c r="QMT283" s="7"/>
      <c r="QMU283" s="7"/>
      <c r="QMV283" s="7"/>
      <c r="QMW283" s="7"/>
      <c r="QMX283" s="7"/>
      <c r="QMY283" s="7"/>
      <c r="QMZ283" s="7"/>
      <c r="QNA283" s="7"/>
      <c r="QNB283" s="7"/>
      <c r="QNC283" s="7"/>
      <c r="QND283" s="7"/>
      <c r="QNE283" s="7"/>
      <c r="QNF283" s="7"/>
      <c r="QNG283" s="7"/>
      <c r="QNH283" s="7"/>
      <c r="QNI283" s="7"/>
      <c r="QNJ283" s="7"/>
      <c r="QNK283" s="7"/>
      <c r="QNL283" s="7"/>
      <c r="QNM283" s="7"/>
      <c r="QNN283" s="7"/>
      <c r="QNO283" s="7"/>
      <c r="QNP283" s="7"/>
      <c r="QNQ283" s="7"/>
      <c r="QNR283" s="7"/>
      <c r="QNS283" s="7"/>
      <c r="QNT283" s="7"/>
      <c r="QNU283" s="7"/>
      <c r="QNV283" s="7"/>
      <c r="QNW283" s="7"/>
      <c r="QNX283" s="7"/>
      <c r="QNY283" s="7"/>
      <c r="QNZ283" s="7"/>
      <c r="QOA283" s="7"/>
      <c r="QOB283" s="7"/>
      <c r="QOC283" s="7"/>
      <c r="QOD283" s="7"/>
      <c r="QOE283" s="7"/>
      <c r="QOF283" s="7"/>
      <c r="QOG283" s="7"/>
      <c r="QOH283" s="7"/>
      <c r="QOI283" s="7"/>
      <c r="QOJ283" s="7"/>
      <c r="QOK283" s="7"/>
      <c r="QOL283" s="7"/>
      <c r="QOM283" s="7"/>
      <c r="QON283" s="7"/>
      <c r="QOO283" s="7"/>
      <c r="QOP283" s="7"/>
      <c r="QOQ283" s="7"/>
      <c r="QOR283" s="7"/>
      <c r="QOS283" s="7"/>
      <c r="QOT283" s="7"/>
      <c r="QOU283" s="7"/>
      <c r="QOV283" s="7"/>
      <c r="QOW283" s="7"/>
      <c r="QOX283" s="7"/>
      <c r="QOY283" s="7"/>
      <c r="QOZ283" s="7"/>
      <c r="QPA283" s="7"/>
      <c r="QPB283" s="7"/>
      <c r="QPC283" s="7"/>
      <c r="QPD283" s="7"/>
      <c r="QPE283" s="7"/>
      <c r="QPF283" s="7"/>
      <c r="QPG283" s="7"/>
      <c r="QPH283" s="7"/>
      <c r="QPI283" s="7"/>
      <c r="QPJ283" s="7"/>
      <c r="QPK283" s="7"/>
      <c r="QPL283" s="7"/>
      <c r="QPM283" s="7"/>
      <c r="QPN283" s="7"/>
      <c r="QPO283" s="7"/>
      <c r="QPP283" s="7"/>
      <c r="QPQ283" s="7"/>
      <c r="QPR283" s="7"/>
      <c r="QPS283" s="7"/>
      <c r="QPT283" s="7"/>
      <c r="QPU283" s="7"/>
      <c r="QPV283" s="7"/>
      <c r="QPW283" s="7"/>
      <c r="QPX283" s="7"/>
      <c r="QPY283" s="7"/>
      <c r="QPZ283" s="7"/>
      <c r="QQA283" s="7"/>
      <c r="QQB283" s="7"/>
      <c r="QQC283" s="7"/>
      <c r="QQD283" s="7"/>
      <c r="QQE283" s="7"/>
      <c r="QQF283" s="7"/>
      <c r="QQG283" s="7"/>
      <c r="QQH283" s="7"/>
      <c r="QQI283" s="7"/>
      <c r="QQJ283" s="7"/>
      <c r="QQK283" s="7"/>
      <c r="QQL283" s="7"/>
      <c r="QQM283" s="7"/>
      <c r="QQN283" s="7"/>
      <c r="QQO283" s="7"/>
      <c r="QQP283" s="7"/>
      <c r="QQQ283" s="7"/>
      <c r="QQR283" s="7"/>
      <c r="QQS283" s="7"/>
      <c r="QQT283" s="7"/>
      <c r="QQU283" s="7"/>
      <c r="QQV283" s="7"/>
      <c r="QQW283" s="7"/>
      <c r="QQX283" s="7"/>
      <c r="QQY283" s="7"/>
      <c r="QQZ283" s="7"/>
      <c r="QRA283" s="7"/>
      <c r="QRB283" s="7"/>
      <c r="QRC283" s="7"/>
      <c r="QRD283" s="7"/>
      <c r="QRE283" s="7"/>
      <c r="QRF283" s="7"/>
      <c r="QRG283" s="7"/>
      <c r="QRH283" s="7"/>
      <c r="QRI283" s="7"/>
      <c r="QRJ283" s="7"/>
      <c r="QRK283" s="7"/>
      <c r="QRL283" s="7"/>
      <c r="QRM283" s="7"/>
      <c r="QRN283" s="7"/>
      <c r="QRO283" s="7"/>
      <c r="QRP283" s="7"/>
      <c r="QRQ283" s="7"/>
      <c r="QRR283" s="7"/>
      <c r="QRS283" s="7"/>
      <c r="QRT283" s="7"/>
      <c r="QRU283" s="7"/>
      <c r="QRV283" s="7"/>
      <c r="QRW283" s="7"/>
      <c r="QRX283" s="7"/>
      <c r="QRY283" s="7"/>
      <c r="QRZ283" s="7"/>
      <c r="QSA283" s="7"/>
      <c r="QSB283" s="7"/>
      <c r="QSC283" s="7"/>
      <c r="QSD283" s="7"/>
      <c r="QSE283" s="7"/>
      <c r="QSF283" s="7"/>
      <c r="QSG283" s="7"/>
      <c r="QSH283" s="7"/>
      <c r="QSI283" s="7"/>
      <c r="QSJ283" s="7"/>
      <c r="QSK283" s="7"/>
      <c r="QSL283" s="7"/>
      <c r="QSM283" s="7"/>
      <c r="QSN283" s="7"/>
      <c r="QSO283" s="7"/>
      <c r="QSP283" s="7"/>
      <c r="QSQ283" s="7"/>
      <c r="QSR283" s="7"/>
      <c r="QSS283" s="7"/>
      <c r="QST283" s="7"/>
      <c r="QSU283" s="7"/>
      <c r="QSV283" s="7"/>
      <c r="QSW283" s="7"/>
      <c r="QSX283" s="7"/>
      <c r="QSY283" s="7"/>
      <c r="QSZ283" s="7"/>
      <c r="QTA283" s="7"/>
      <c r="QTB283" s="7"/>
      <c r="QTC283" s="7"/>
      <c r="QTD283" s="7"/>
      <c r="QTE283" s="7"/>
      <c r="QTF283" s="7"/>
      <c r="QTG283" s="7"/>
      <c r="QTH283" s="7"/>
      <c r="QTI283" s="7"/>
      <c r="QTJ283" s="7"/>
      <c r="QTK283" s="7"/>
      <c r="QTL283" s="7"/>
      <c r="QTM283" s="7"/>
      <c r="QTN283" s="7"/>
      <c r="QTO283" s="7"/>
      <c r="QTP283" s="7"/>
      <c r="QTQ283" s="7"/>
      <c r="QTR283" s="7"/>
      <c r="QTS283" s="7"/>
      <c r="QTT283" s="7"/>
      <c r="QTU283" s="7"/>
      <c r="QTV283" s="7"/>
      <c r="QTW283" s="7"/>
      <c r="QTX283" s="7"/>
      <c r="QTY283" s="7"/>
      <c r="QTZ283" s="7"/>
      <c r="QUA283" s="7"/>
      <c r="QUB283" s="7"/>
      <c r="QUC283" s="7"/>
      <c r="QUD283" s="7"/>
      <c r="QUE283" s="7"/>
      <c r="QUF283" s="7"/>
      <c r="QUG283" s="7"/>
      <c r="QUH283" s="7"/>
      <c r="QUI283" s="7"/>
      <c r="QUJ283" s="7"/>
      <c r="QUK283" s="7"/>
      <c r="QUL283" s="7"/>
      <c r="QUM283" s="7"/>
      <c r="QUN283" s="7"/>
      <c r="QUO283" s="7"/>
      <c r="QUP283" s="7"/>
      <c r="QUQ283" s="7"/>
      <c r="QUR283" s="7"/>
      <c r="QUS283" s="7"/>
      <c r="QUT283" s="7"/>
      <c r="QUU283" s="7"/>
      <c r="QUV283" s="7"/>
      <c r="QUW283" s="7"/>
      <c r="QUX283" s="7"/>
      <c r="QUY283" s="7"/>
      <c r="QUZ283" s="7"/>
      <c r="QVA283" s="7"/>
      <c r="QVB283" s="7"/>
      <c r="QVC283" s="7"/>
      <c r="QVD283" s="7"/>
      <c r="QVE283" s="7"/>
      <c r="QVF283" s="7"/>
      <c r="QVG283" s="7"/>
      <c r="QVH283" s="7"/>
      <c r="QVI283" s="7"/>
      <c r="QVJ283" s="7"/>
      <c r="QVK283" s="7"/>
      <c r="QVL283" s="7"/>
      <c r="QVM283" s="7"/>
      <c r="QVN283" s="7"/>
      <c r="QVO283" s="7"/>
      <c r="QVP283" s="7"/>
      <c r="QVQ283" s="7"/>
      <c r="QVR283" s="7"/>
      <c r="QVS283" s="7"/>
      <c r="QVT283" s="7"/>
      <c r="QVU283" s="7"/>
      <c r="QVV283" s="7"/>
      <c r="QVW283" s="7"/>
      <c r="QVX283" s="7"/>
      <c r="QVY283" s="7"/>
      <c r="QVZ283" s="7"/>
      <c r="QWA283" s="7"/>
      <c r="QWB283" s="7"/>
      <c r="QWC283" s="7"/>
      <c r="QWD283" s="7"/>
      <c r="QWE283" s="7"/>
      <c r="QWF283" s="7"/>
      <c r="QWG283" s="7"/>
      <c r="QWH283" s="7"/>
      <c r="QWI283" s="7"/>
      <c r="QWJ283" s="7"/>
      <c r="QWK283" s="7"/>
      <c r="QWL283" s="7"/>
      <c r="QWM283" s="7"/>
      <c r="QWN283" s="7"/>
      <c r="QWO283" s="7"/>
      <c r="QWP283" s="7"/>
      <c r="QWQ283" s="7"/>
      <c r="QWR283" s="7"/>
      <c r="QWS283" s="7"/>
      <c r="QWT283" s="7"/>
      <c r="QWU283" s="7"/>
      <c r="QWV283" s="7"/>
      <c r="QWW283" s="7"/>
      <c r="QWX283" s="7"/>
      <c r="QWY283" s="7"/>
      <c r="QWZ283" s="7"/>
      <c r="QXA283" s="7"/>
      <c r="QXB283" s="7"/>
      <c r="QXC283" s="7"/>
      <c r="QXD283" s="7"/>
      <c r="QXE283" s="7"/>
      <c r="QXF283" s="7"/>
      <c r="QXG283" s="7"/>
      <c r="QXH283" s="7"/>
      <c r="QXI283" s="7"/>
      <c r="QXJ283" s="7"/>
      <c r="QXK283" s="7"/>
      <c r="QXL283" s="7"/>
      <c r="QXM283" s="7"/>
      <c r="QXN283" s="7"/>
      <c r="QXO283" s="7"/>
      <c r="QXP283" s="7"/>
      <c r="QXQ283" s="7"/>
      <c r="QXR283" s="7"/>
      <c r="QXS283" s="7"/>
      <c r="QXT283" s="7"/>
      <c r="QXU283" s="7"/>
      <c r="QXV283" s="7"/>
      <c r="QXW283" s="7"/>
      <c r="QXX283" s="7"/>
      <c r="QXY283" s="7"/>
      <c r="QXZ283" s="7"/>
      <c r="QYA283" s="7"/>
      <c r="QYB283" s="7"/>
      <c r="QYC283" s="7"/>
      <c r="QYD283" s="7"/>
      <c r="QYE283" s="7"/>
      <c r="QYF283" s="7"/>
      <c r="QYG283" s="7"/>
      <c r="QYH283" s="7"/>
      <c r="QYI283" s="7"/>
      <c r="QYJ283" s="7"/>
      <c r="QYK283" s="7"/>
      <c r="QYL283" s="7"/>
      <c r="QYM283" s="7"/>
      <c r="QYN283" s="7"/>
      <c r="QYO283" s="7"/>
      <c r="QYP283" s="7"/>
      <c r="QYQ283" s="7"/>
      <c r="QYR283" s="7"/>
      <c r="QYS283" s="7"/>
      <c r="QYT283" s="7"/>
      <c r="QYU283" s="7"/>
      <c r="QYV283" s="7"/>
      <c r="QYW283" s="7"/>
      <c r="QYX283" s="7"/>
      <c r="QYY283" s="7"/>
      <c r="QYZ283" s="7"/>
      <c r="QZA283" s="7"/>
      <c r="QZB283" s="7"/>
      <c r="QZC283" s="7"/>
      <c r="QZD283" s="7"/>
      <c r="QZE283" s="7"/>
      <c r="QZF283" s="7"/>
      <c r="QZG283" s="7"/>
      <c r="QZH283" s="7"/>
      <c r="QZI283" s="7"/>
      <c r="QZJ283" s="7"/>
      <c r="QZK283" s="7"/>
      <c r="QZL283" s="7"/>
      <c r="QZM283" s="7"/>
      <c r="QZN283" s="7"/>
      <c r="QZO283" s="7"/>
      <c r="QZP283" s="7"/>
      <c r="QZQ283" s="7"/>
      <c r="QZR283" s="7"/>
      <c r="QZS283" s="7"/>
      <c r="QZT283" s="7"/>
      <c r="QZU283" s="7"/>
      <c r="QZV283" s="7"/>
      <c r="QZW283" s="7"/>
      <c r="QZX283" s="7"/>
      <c r="QZY283" s="7"/>
      <c r="QZZ283" s="7"/>
      <c r="RAA283" s="7"/>
      <c r="RAB283" s="7"/>
      <c r="RAC283" s="7"/>
      <c r="RAD283" s="7"/>
      <c r="RAE283" s="7"/>
      <c r="RAF283" s="7"/>
      <c r="RAG283" s="7"/>
      <c r="RAH283" s="7"/>
      <c r="RAI283" s="7"/>
      <c r="RAJ283" s="7"/>
      <c r="RAK283" s="7"/>
      <c r="RAL283" s="7"/>
      <c r="RAM283" s="7"/>
      <c r="RAN283" s="7"/>
      <c r="RAO283" s="7"/>
      <c r="RAP283" s="7"/>
      <c r="RAQ283" s="7"/>
      <c r="RAR283" s="7"/>
      <c r="RAS283" s="7"/>
      <c r="RAT283" s="7"/>
      <c r="RAU283" s="7"/>
      <c r="RAV283" s="7"/>
      <c r="RAW283" s="7"/>
      <c r="RAX283" s="7"/>
      <c r="RAY283" s="7"/>
      <c r="RAZ283" s="7"/>
      <c r="RBA283" s="7"/>
      <c r="RBB283" s="7"/>
      <c r="RBC283" s="7"/>
      <c r="RBD283" s="7"/>
      <c r="RBE283" s="7"/>
      <c r="RBF283" s="7"/>
      <c r="RBG283" s="7"/>
      <c r="RBH283" s="7"/>
      <c r="RBI283" s="7"/>
      <c r="RBJ283" s="7"/>
      <c r="RBK283" s="7"/>
      <c r="RBL283" s="7"/>
      <c r="RBM283" s="7"/>
      <c r="RBN283" s="7"/>
      <c r="RBO283" s="7"/>
      <c r="RBP283" s="7"/>
      <c r="RBQ283" s="7"/>
      <c r="RBR283" s="7"/>
      <c r="RBS283" s="7"/>
      <c r="RBT283" s="7"/>
      <c r="RBU283" s="7"/>
      <c r="RBV283" s="7"/>
      <c r="RBW283" s="7"/>
      <c r="RBX283" s="7"/>
      <c r="RBY283" s="7"/>
      <c r="RBZ283" s="7"/>
      <c r="RCA283" s="7"/>
      <c r="RCB283" s="7"/>
      <c r="RCC283" s="7"/>
      <c r="RCD283" s="7"/>
      <c r="RCE283" s="7"/>
      <c r="RCF283" s="7"/>
      <c r="RCG283" s="7"/>
      <c r="RCH283" s="7"/>
      <c r="RCI283" s="7"/>
      <c r="RCJ283" s="7"/>
      <c r="RCK283" s="7"/>
      <c r="RCL283" s="7"/>
      <c r="RCM283" s="7"/>
      <c r="RCN283" s="7"/>
      <c r="RCO283" s="7"/>
      <c r="RCP283" s="7"/>
      <c r="RCQ283" s="7"/>
      <c r="RCR283" s="7"/>
      <c r="RCS283" s="7"/>
      <c r="RCT283" s="7"/>
      <c r="RCU283" s="7"/>
      <c r="RCV283" s="7"/>
      <c r="RCW283" s="7"/>
      <c r="RCX283" s="7"/>
      <c r="RCY283" s="7"/>
      <c r="RCZ283" s="7"/>
      <c r="RDA283" s="7"/>
      <c r="RDB283" s="7"/>
      <c r="RDC283" s="7"/>
      <c r="RDD283" s="7"/>
      <c r="RDE283" s="7"/>
      <c r="RDF283" s="7"/>
      <c r="RDG283" s="7"/>
      <c r="RDH283" s="7"/>
      <c r="RDI283" s="7"/>
      <c r="RDJ283" s="7"/>
      <c r="RDK283" s="7"/>
      <c r="RDL283" s="7"/>
      <c r="RDM283" s="7"/>
      <c r="RDN283" s="7"/>
      <c r="RDO283" s="7"/>
      <c r="RDP283" s="7"/>
      <c r="RDQ283" s="7"/>
      <c r="RDR283" s="7"/>
      <c r="RDS283" s="7"/>
      <c r="RDT283" s="7"/>
      <c r="RDU283" s="7"/>
      <c r="RDV283" s="7"/>
      <c r="RDW283" s="7"/>
      <c r="RDX283" s="7"/>
      <c r="RDY283" s="7"/>
      <c r="RDZ283" s="7"/>
      <c r="REA283" s="7"/>
      <c r="REB283" s="7"/>
      <c r="REC283" s="7"/>
      <c r="RED283" s="7"/>
      <c r="REE283" s="7"/>
      <c r="REF283" s="7"/>
      <c r="REG283" s="7"/>
      <c r="REH283" s="7"/>
      <c r="REI283" s="7"/>
      <c r="REJ283" s="7"/>
      <c r="REK283" s="7"/>
      <c r="REL283" s="7"/>
      <c r="REM283" s="7"/>
      <c r="REN283" s="7"/>
      <c r="REO283" s="7"/>
      <c r="REP283" s="7"/>
      <c r="REQ283" s="7"/>
      <c r="RER283" s="7"/>
      <c r="RES283" s="7"/>
      <c r="RET283" s="7"/>
      <c r="REU283" s="7"/>
      <c r="REV283" s="7"/>
      <c r="REW283" s="7"/>
      <c r="REX283" s="7"/>
      <c r="REY283" s="7"/>
      <c r="REZ283" s="7"/>
      <c r="RFA283" s="7"/>
      <c r="RFB283" s="7"/>
      <c r="RFC283" s="7"/>
      <c r="RFD283" s="7"/>
      <c r="RFE283" s="7"/>
      <c r="RFF283" s="7"/>
      <c r="RFG283" s="7"/>
      <c r="RFH283" s="7"/>
      <c r="RFI283" s="7"/>
      <c r="RFJ283" s="7"/>
      <c r="RFK283" s="7"/>
      <c r="RFL283" s="7"/>
      <c r="RFM283" s="7"/>
      <c r="RFN283" s="7"/>
      <c r="RFO283" s="7"/>
      <c r="RFP283" s="7"/>
      <c r="RFQ283" s="7"/>
      <c r="RFR283" s="7"/>
      <c r="RFS283" s="7"/>
      <c r="RFT283" s="7"/>
      <c r="RFU283" s="7"/>
      <c r="RFV283" s="7"/>
      <c r="RFW283" s="7"/>
      <c r="RFX283" s="7"/>
      <c r="RFY283" s="7"/>
      <c r="RFZ283" s="7"/>
      <c r="RGA283" s="7"/>
      <c r="RGB283" s="7"/>
      <c r="RGC283" s="7"/>
      <c r="RGD283" s="7"/>
      <c r="RGE283" s="7"/>
      <c r="RGF283" s="7"/>
      <c r="RGG283" s="7"/>
      <c r="RGH283" s="7"/>
      <c r="RGI283" s="7"/>
      <c r="RGJ283" s="7"/>
      <c r="RGK283" s="7"/>
      <c r="RGL283" s="7"/>
      <c r="RGM283" s="7"/>
      <c r="RGN283" s="7"/>
      <c r="RGO283" s="7"/>
      <c r="RGP283" s="7"/>
      <c r="RGQ283" s="7"/>
      <c r="RGR283" s="7"/>
      <c r="RGS283" s="7"/>
      <c r="RGT283" s="7"/>
      <c r="RGU283" s="7"/>
      <c r="RGV283" s="7"/>
      <c r="RGW283" s="7"/>
      <c r="RGX283" s="7"/>
      <c r="RGY283" s="7"/>
      <c r="RGZ283" s="7"/>
      <c r="RHA283" s="7"/>
      <c r="RHB283" s="7"/>
      <c r="RHC283" s="7"/>
      <c r="RHD283" s="7"/>
      <c r="RHE283" s="7"/>
      <c r="RHF283" s="7"/>
      <c r="RHG283" s="7"/>
      <c r="RHH283" s="7"/>
      <c r="RHI283" s="7"/>
      <c r="RHJ283" s="7"/>
      <c r="RHK283" s="7"/>
      <c r="RHL283" s="7"/>
      <c r="RHM283" s="7"/>
      <c r="RHN283" s="7"/>
      <c r="RHO283" s="7"/>
      <c r="RHP283" s="7"/>
      <c r="RHQ283" s="7"/>
      <c r="RHR283" s="7"/>
      <c r="RHS283" s="7"/>
      <c r="RHT283" s="7"/>
      <c r="RHU283" s="7"/>
      <c r="RHV283" s="7"/>
      <c r="RHW283" s="7"/>
      <c r="RHX283" s="7"/>
      <c r="RHY283" s="7"/>
      <c r="RHZ283" s="7"/>
      <c r="RIA283" s="7"/>
      <c r="RIB283" s="7"/>
      <c r="RIC283" s="7"/>
      <c r="RID283" s="7"/>
      <c r="RIE283" s="7"/>
      <c r="RIF283" s="7"/>
      <c r="RIG283" s="7"/>
      <c r="RIH283" s="7"/>
      <c r="RII283" s="7"/>
      <c r="RIJ283" s="7"/>
      <c r="RIK283" s="7"/>
      <c r="RIL283" s="7"/>
      <c r="RIM283" s="7"/>
      <c r="RIN283" s="7"/>
      <c r="RIO283" s="7"/>
      <c r="RIP283" s="7"/>
      <c r="RIQ283" s="7"/>
      <c r="RIR283" s="7"/>
      <c r="RIS283" s="7"/>
      <c r="RIT283" s="7"/>
      <c r="RIU283" s="7"/>
      <c r="RIV283" s="7"/>
      <c r="RIW283" s="7"/>
      <c r="RIX283" s="7"/>
      <c r="RIY283" s="7"/>
      <c r="RIZ283" s="7"/>
      <c r="RJA283" s="7"/>
      <c r="RJB283" s="7"/>
      <c r="RJC283" s="7"/>
      <c r="RJD283" s="7"/>
      <c r="RJE283" s="7"/>
      <c r="RJF283" s="7"/>
      <c r="RJG283" s="7"/>
      <c r="RJH283" s="7"/>
      <c r="RJI283" s="7"/>
      <c r="RJJ283" s="7"/>
      <c r="RJK283" s="7"/>
      <c r="RJL283" s="7"/>
      <c r="RJM283" s="7"/>
      <c r="RJN283" s="7"/>
      <c r="RJO283" s="7"/>
      <c r="RJP283" s="7"/>
      <c r="RJQ283" s="7"/>
      <c r="RJR283" s="7"/>
      <c r="RJS283" s="7"/>
      <c r="RJT283" s="7"/>
      <c r="RJU283" s="7"/>
      <c r="RJV283" s="7"/>
      <c r="RJW283" s="7"/>
      <c r="RJX283" s="7"/>
      <c r="RJY283" s="7"/>
      <c r="RJZ283" s="7"/>
      <c r="RKA283" s="7"/>
      <c r="RKB283" s="7"/>
      <c r="RKC283" s="7"/>
      <c r="RKD283" s="7"/>
      <c r="RKE283" s="7"/>
      <c r="RKF283" s="7"/>
      <c r="RKG283" s="7"/>
      <c r="RKH283" s="7"/>
      <c r="RKI283" s="7"/>
      <c r="RKJ283" s="7"/>
      <c r="RKK283" s="7"/>
      <c r="RKL283" s="7"/>
      <c r="RKM283" s="7"/>
      <c r="RKN283" s="7"/>
      <c r="RKO283" s="7"/>
      <c r="RKP283" s="7"/>
      <c r="RKQ283" s="7"/>
      <c r="RKR283" s="7"/>
      <c r="RKS283" s="7"/>
      <c r="RKT283" s="7"/>
      <c r="RKU283" s="7"/>
      <c r="RKV283" s="7"/>
      <c r="RKW283" s="7"/>
      <c r="RKX283" s="7"/>
      <c r="RKY283" s="7"/>
      <c r="RKZ283" s="7"/>
      <c r="RLA283" s="7"/>
      <c r="RLB283" s="7"/>
      <c r="RLC283" s="7"/>
      <c r="RLD283" s="7"/>
      <c r="RLE283" s="7"/>
      <c r="RLF283" s="7"/>
      <c r="RLG283" s="7"/>
      <c r="RLH283" s="7"/>
      <c r="RLI283" s="7"/>
      <c r="RLJ283" s="7"/>
      <c r="RLK283" s="7"/>
      <c r="RLL283" s="7"/>
      <c r="RLM283" s="7"/>
      <c r="RLN283" s="7"/>
      <c r="RLO283" s="7"/>
      <c r="RLP283" s="7"/>
      <c r="RLQ283" s="7"/>
      <c r="RLR283" s="7"/>
      <c r="RLS283" s="7"/>
      <c r="RLT283" s="7"/>
      <c r="RLU283" s="7"/>
      <c r="RLV283" s="7"/>
      <c r="RLW283" s="7"/>
      <c r="RLX283" s="7"/>
      <c r="RLY283" s="7"/>
      <c r="RLZ283" s="7"/>
      <c r="RMA283" s="7"/>
      <c r="RMB283" s="7"/>
      <c r="RMC283" s="7"/>
      <c r="RMD283" s="7"/>
      <c r="RME283" s="7"/>
      <c r="RMF283" s="7"/>
      <c r="RMG283" s="7"/>
      <c r="RMH283" s="7"/>
      <c r="RMI283" s="7"/>
      <c r="RMJ283" s="7"/>
      <c r="RMK283" s="7"/>
      <c r="RML283" s="7"/>
      <c r="RMM283" s="7"/>
      <c r="RMN283" s="7"/>
      <c r="RMO283" s="7"/>
      <c r="RMP283" s="7"/>
      <c r="RMQ283" s="7"/>
      <c r="RMR283" s="7"/>
      <c r="RMS283" s="7"/>
      <c r="RMT283" s="7"/>
      <c r="RMU283" s="7"/>
      <c r="RMV283" s="7"/>
      <c r="RMW283" s="7"/>
      <c r="RMX283" s="7"/>
      <c r="RMY283" s="7"/>
      <c r="RMZ283" s="7"/>
      <c r="RNA283" s="7"/>
      <c r="RNB283" s="7"/>
      <c r="RNC283" s="7"/>
      <c r="RND283" s="7"/>
      <c r="RNE283" s="7"/>
      <c r="RNF283" s="7"/>
      <c r="RNG283" s="7"/>
      <c r="RNH283" s="7"/>
      <c r="RNI283" s="7"/>
      <c r="RNJ283" s="7"/>
      <c r="RNK283" s="7"/>
      <c r="RNL283" s="7"/>
      <c r="RNM283" s="7"/>
      <c r="RNN283" s="7"/>
      <c r="RNO283" s="7"/>
      <c r="RNP283" s="7"/>
      <c r="RNQ283" s="7"/>
      <c r="RNR283" s="7"/>
      <c r="RNS283" s="7"/>
      <c r="RNT283" s="7"/>
      <c r="RNU283" s="7"/>
      <c r="RNV283" s="7"/>
      <c r="RNW283" s="7"/>
      <c r="RNX283" s="7"/>
      <c r="RNY283" s="7"/>
      <c r="RNZ283" s="7"/>
      <c r="ROA283" s="7"/>
      <c r="ROB283" s="7"/>
      <c r="ROC283" s="7"/>
      <c r="ROD283" s="7"/>
      <c r="ROE283" s="7"/>
      <c r="ROF283" s="7"/>
      <c r="ROG283" s="7"/>
      <c r="ROH283" s="7"/>
      <c r="ROI283" s="7"/>
      <c r="ROJ283" s="7"/>
      <c r="ROK283" s="7"/>
      <c r="ROL283" s="7"/>
      <c r="ROM283" s="7"/>
      <c r="RON283" s="7"/>
      <c r="ROO283" s="7"/>
      <c r="ROP283" s="7"/>
      <c r="ROQ283" s="7"/>
      <c r="ROR283" s="7"/>
      <c r="ROS283" s="7"/>
      <c r="ROT283" s="7"/>
      <c r="ROU283" s="7"/>
      <c r="ROV283" s="7"/>
      <c r="ROW283" s="7"/>
      <c r="ROX283" s="7"/>
      <c r="ROY283" s="7"/>
      <c r="ROZ283" s="7"/>
      <c r="RPA283" s="7"/>
      <c r="RPB283" s="7"/>
      <c r="RPC283" s="7"/>
      <c r="RPD283" s="7"/>
      <c r="RPE283" s="7"/>
      <c r="RPF283" s="7"/>
      <c r="RPG283" s="7"/>
      <c r="RPH283" s="7"/>
      <c r="RPI283" s="7"/>
      <c r="RPJ283" s="7"/>
      <c r="RPK283" s="7"/>
      <c r="RPL283" s="7"/>
      <c r="RPM283" s="7"/>
      <c r="RPN283" s="7"/>
      <c r="RPO283" s="7"/>
      <c r="RPP283" s="7"/>
      <c r="RPQ283" s="7"/>
      <c r="RPR283" s="7"/>
      <c r="RPS283" s="7"/>
      <c r="RPT283" s="7"/>
      <c r="RPU283" s="7"/>
      <c r="RPV283" s="7"/>
      <c r="RPW283" s="7"/>
      <c r="RPX283" s="7"/>
      <c r="RPY283" s="7"/>
      <c r="RPZ283" s="7"/>
      <c r="RQA283" s="7"/>
      <c r="RQB283" s="7"/>
      <c r="RQC283" s="7"/>
      <c r="RQD283" s="7"/>
      <c r="RQE283" s="7"/>
      <c r="RQF283" s="7"/>
      <c r="RQG283" s="7"/>
      <c r="RQH283" s="7"/>
      <c r="RQI283" s="7"/>
      <c r="RQJ283" s="7"/>
      <c r="RQK283" s="7"/>
      <c r="RQL283" s="7"/>
      <c r="RQM283" s="7"/>
      <c r="RQN283" s="7"/>
      <c r="RQO283" s="7"/>
      <c r="RQP283" s="7"/>
      <c r="RQQ283" s="7"/>
      <c r="RQR283" s="7"/>
      <c r="RQS283" s="7"/>
      <c r="RQT283" s="7"/>
      <c r="RQU283" s="7"/>
      <c r="RQV283" s="7"/>
      <c r="RQW283" s="7"/>
      <c r="RQX283" s="7"/>
      <c r="RQY283" s="7"/>
      <c r="RQZ283" s="7"/>
      <c r="RRA283" s="7"/>
      <c r="RRB283" s="7"/>
      <c r="RRC283" s="7"/>
      <c r="RRD283" s="7"/>
      <c r="RRE283" s="7"/>
      <c r="RRF283" s="7"/>
      <c r="RRG283" s="7"/>
      <c r="RRH283" s="7"/>
      <c r="RRI283" s="7"/>
      <c r="RRJ283" s="7"/>
      <c r="RRK283" s="7"/>
      <c r="RRL283" s="7"/>
      <c r="RRM283" s="7"/>
      <c r="RRN283" s="7"/>
      <c r="RRO283" s="7"/>
      <c r="RRP283" s="7"/>
      <c r="RRQ283" s="7"/>
      <c r="RRR283" s="7"/>
      <c r="RRS283" s="7"/>
      <c r="RRT283" s="7"/>
      <c r="RRU283" s="7"/>
      <c r="RRV283" s="7"/>
      <c r="RRW283" s="7"/>
      <c r="RRX283" s="7"/>
      <c r="RRY283" s="7"/>
      <c r="RRZ283" s="7"/>
      <c r="RSA283" s="7"/>
      <c r="RSB283" s="7"/>
      <c r="RSC283" s="7"/>
      <c r="RSD283" s="7"/>
      <c r="RSE283" s="7"/>
      <c r="RSF283" s="7"/>
      <c r="RSG283" s="7"/>
      <c r="RSH283" s="7"/>
      <c r="RSI283" s="7"/>
      <c r="RSJ283" s="7"/>
      <c r="RSK283" s="7"/>
      <c r="RSL283" s="7"/>
      <c r="RSM283" s="7"/>
      <c r="RSN283" s="7"/>
      <c r="RSO283" s="7"/>
      <c r="RSP283" s="7"/>
      <c r="RSQ283" s="7"/>
      <c r="RSR283" s="7"/>
      <c r="RSS283" s="7"/>
      <c r="RST283" s="7"/>
      <c r="RSU283" s="7"/>
      <c r="RSV283" s="7"/>
      <c r="RSW283" s="7"/>
      <c r="RSX283" s="7"/>
      <c r="RSY283" s="7"/>
      <c r="RSZ283" s="7"/>
      <c r="RTA283" s="7"/>
      <c r="RTB283" s="7"/>
      <c r="RTC283" s="7"/>
      <c r="RTD283" s="7"/>
      <c r="RTE283" s="7"/>
      <c r="RTF283" s="7"/>
      <c r="RTG283" s="7"/>
      <c r="RTH283" s="7"/>
      <c r="RTI283" s="7"/>
      <c r="RTJ283" s="7"/>
      <c r="RTK283" s="7"/>
      <c r="RTL283" s="7"/>
      <c r="RTM283" s="7"/>
      <c r="RTN283" s="7"/>
      <c r="RTO283" s="7"/>
      <c r="RTP283" s="7"/>
      <c r="RTQ283" s="7"/>
      <c r="RTR283" s="7"/>
      <c r="RTS283" s="7"/>
      <c r="RTT283" s="7"/>
      <c r="RTU283" s="7"/>
      <c r="RTV283" s="7"/>
      <c r="RTW283" s="7"/>
      <c r="RTX283" s="7"/>
      <c r="RTY283" s="7"/>
      <c r="RTZ283" s="7"/>
      <c r="RUA283" s="7"/>
      <c r="RUB283" s="7"/>
      <c r="RUC283" s="7"/>
      <c r="RUD283" s="7"/>
      <c r="RUE283" s="7"/>
      <c r="RUF283" s="7"/>
      <c r="RUG283" s="7"/>
      <c r="RUH283" s="7"/>
      <c r="RUI283" s="7"/>
      <c r="RUJ283" s="7"/>
      <c r="RUK283" s="7"/>
      <c r="RUL283" s="7"/>
      <c r="RUM283" s="7"/>
      <c r="RUN283" s="7"/>
      <c r="RUO283" s="7"/>
      <c r="RUP283" s="7"/>
      <c r="RUQ283" s="7"/>
      <c r="RUR283" s="7"/>
      <c r="RUS283" s="7"/>
      <c r="RUT283" s="7"/>
      <c r="RUU283" s="7"/>
      <c r="RUV283" s="7"/>
      <c r="RUW283" s="7"/>
      <c r="RUX283" s="7"/>
      <c r="RUY283" s="7"/>
      <c r="RUZ283" s="7"/>
      <c r="RVA283" s="7"/>
      <c r="RVB283" s="7"/>
      <c r="RVC283" s="7"/>
      <c r="RVD283" s="7"/>
      <c r="RVE283" s="7"/>
      <c r="RVF283" s="7"/>
      <c r="RVG283" s="7"/>
      <c r="RVH283" s="7"/>
      <c r="RVI283" s="7"/>
      <c r="RVJ283" s="7"/>
      <c r="RVK283" s="7"/>
      <c r="RVL283" s="7"/>
      <c r="RVM283" s="7"/>
      <c r="RVN283" s="7"/>
      <c r="RVO283" s="7"/>
      <c r="RVP283" s="7"/>
      <c r="RVQ283" s="7"/>
      <c r="RVR283" s="7"/>
      <c r="RVS283" s="7"/>
      <c r="RVT283" s="7"/>
      <c r="RVU283" s="7"/>
      <c r="RVV283" s="7"/>
      <c r="RVW283" s="7"/>
      <c r="RVX283" s="7"/>
      <c r="RVY283" s="7"/>
      <c r="RVZ283" s="7"/>
      <c r="RWA283" s="7"/>
      <c r="RWB283" s="7"/>
      <c r="RWC283" s="7"/>
      <c r="RWD283" s="7"/>
      <c r="RWE283" s="7"/>
      <c r="RWF283" s="7"/>
      <c r="RWG283" s="7"/>
      <c r="RWH283" s="7"/>
      <c r="RWI283" s="7"/>
      <c r="RWJ283" s="7"/>
      <c r="RWK283" s="7"/>
      <c r="RWL283" s="7"/>
      <c r="RWM283" s="7"/>
      <c r="RWN283" s="7"/>
      <c r="RWO283" s="7"/>
      <c r="RWP283" s="7"/>
      <c r="RWQ283" s="7"/>
      <c r="RWR283" s="7"/>
      <c r="RWS283" s="7"/>
      <c r="RWT283" s="7"/>
      <c r="RWU283" s="7"/>
      <c r="RWV283" s="7"/>
      <c r="RWW283" s="7"/>
      <c r="RWX283" s="7"/>
      <c r="RWY283" s="7"/>
      <c r="RWZ283" s="7"/>
      <c r="RXA283" s="7"/>
      <c r="RXB283" s="7"/>
      <c r="RXC283" s="7"/>
      <c r="RXD283" s="7"/>
      <c r="RXE283" s="7"/>
      <c r="RXF283" s="7"/>
      <c r="RXG283" s="7"/>
      <c r="RXH283" s="7"/>
      <c r="RXI283" s="7"/>
      <c r="RXJ283" s="7"/>
      <c r="RXK283" s="7"/>
      <c r="RXL283" s="7"/>
      <c r="RXM283" s="7"/>
      <c r="RXN283" s="7"/>
      <c r="RXO283" s="7"/>
      <c r="RXP283" s="7"/>
      <c r="RXQ283" s="7"/>
      <c r="RXR283" s="7"/>
      <c r="RXS283" s="7"/>
      <c r="RXT283" s="7"/>
      <c r="RXU283" s="7"/>
      <c r="RXV283" s="7"/>
      <c r="RXW283" s="7"/>
      <c r="RXX283" s="7"/>
      <c r="RXY283" s="7"/>
      <c r="RXZ283" s="7"/>
      <c r="RYA283" s="7"/>
      <c r="RYB283" s="7"/>
      <c r="RYC283" s="7"/>
      <c r="RYD283" s="7"/>
      <c r="RYE283" s="7"/>
      <c r="RYF283" s="7"/>
      <c r="RYG283" s="7"/>
      <c r="RYH283" s="7"/>
      <c r="RYI283" s="7"/>
      <c r="RYJ283" s="7"/>
      <c r="RYK283" s="7"/>
      <c r="RYL283" s="7"/>
      <c r="RYM283" s="7"/>
      <c r="RYN283" s="7"/>
      <c r="RYO283" s="7"/>
      <c r="RYP283" s="7"/>
      <c r="RYQ283" s="7"/>
      <c r="RYR283" s="7"/>
      <c r="RYS283" s="7"/>
      <c r="RYT283" s="7"/>
      <c r="RYU283" s="7"/>
      <c r="RYV283" s="7"/>
      <c r="RYW283" s="7"/>
      <c r="RYX283" s="7"/>
      <c r="RYY283" s="7"/>
      <c r="RYZ283" s="7"/>
      <c r="RZA283" s="7"/>
      <c r="RZB283" s="7"/>
      <c r="RZC283" s="7"/>
      <c r="RZD283" s="7"/>
      <c r="RZE283" s="7"/>
      <c r="RZF283" s="7"/>
      <c r="RZG283" s="7"/>
      <c r="RZH283" s="7"/>
      <c r="RZI283" s="7"/>
      <c r="RZJ283" s="7"/>
      <c r="RZK283" s="7"/>
      <c r="RZL283" s="7"/>
      <c r="RZM283" s="7"/>
      <c r="RZN283" s="7"/>
      <c r="RZO283" s="7"/>
      <c r="RZP283" s="7"/>
      <c r="RZQ283" s="7"/>
      <c r="RZR283" s="7"/>
      <c r="RZS283" s="7"/>
      <c r="RZT283" s="7"/>
      <c r="RZU283" s="7"/>
      <c r="RZV283" s="7"/>
      <c r="RZW283" s="7"/>
      <c r="RZX283" s="7"/>
      <c r="RZY283" s="7"/>
      <c r="RZZ283" s="7"/>
      <c r="SAA283" s="7"/>
      <c r="SAB283" s="7"/>
      <c r="SAC283" s="7"/>
      <c r="SAD283" s="7"/>
      <c r="SAE283" s="7"/>
      <c r="SAF283" s="7"/>
      <c r="SAG283" s="7"/>
      <c r="SAH283" s="7"/>
      <c r="SAI283" s="7"/>
      <c r="SAJ283" s="7"/>
      <c r="SAK283" s="7"/>
      <c r="SAL283" s="7"/>
      <c r="SAM283" s="7"/>
      <c r="SAN283" s="7"/>
      <c r="SAO283" s="7"/>
      <c r="SAP283" s="7"/>
      <c r="SAQ283" s="7"/>
      <c r="SAR283" s="7"/>
      <c r="SAS283" s="7"/>
      <c r="SAT283" s="7"/>
      <c r="SAU283" s="7"/>
      <c r="SAV283" s="7"/>
      <c r="SAW283" s="7"/>
      <c r="SAX283" s="7"/>
      <c r="SAY283" s="7"/>
      <c r="SAZ283" s="7"/>
      <c r="SBA283" s="7"/>
      <c r="SBB283" s="7"/>
      <c r="SBC283" s="7"/>
      <c r="SBD283" s="7"/>
      <c r="SBE283" s="7"/>
      <c r="SBF283" s="7"/>
      <c r="SBG283" s="7"/>
      <c r="SBH283" s="7"/>
      <c r="SBI283" s="7"/>
      <c r="SBJ283" s="7"/>
      <c r="SBK283" s="7"/>
      <c r="SBL283" s="7"/>
      <c r="SBM283" s="7"/>
      <c r="SBN283" s="7"/>
      <c r="SBO283" s="7"/>
      <c r="SBP283" s="7"/>
      <c r="SBQ283" s="7"/>
      <c r="SBR283" s="7"/>
      <c r="SBS283" s="7"/>
      <c r="SBT283" s="7"/>
      <c r="SBU283" s="7"/>
      <c r="SBV283" s="7"/>
      <c r="SBW283" s="7"/>
      <c r="SBX283" s="7"/>
      <c r="SBY283" s="7"/>
      <c r="SBZ283" s="7"/>
      <c r="SCA283" s="7"/>
      <c r="SCB283" s="7"/>
      <c r="SCC283" s="7"/>
      <c r="SCD283" s="7"/>
      <c r="SCE283" s="7"/>
      <c r="SCF283" s="7"/>
      <c r="SCG283" s="7"/>
      <c r="SCH283" s="7"/>
      <c r="SCI283" s="7"/>
      <c r="SCJ283" s="7"/>
      <c r="SCK283" s="7"/>
      <c r="SCL283" s="7"/>
      <c r="SCM283" s="7"/>
      <c r="SCN283" s="7"/>
      <c r="SCO283" s="7"/>
      <c r="SCP283" s="7"/>
      <c r="SCQ283" s="7"/>
      <c r="SCR283" s="7"/>
      <c r="SCS283" s="7"/>
      <c r="SCT283" s="7"/>
      <c r="SCU283" s="7"/>
      <c r="SCV283" s="7"/>
      <c r="SCW283" s="7"/>
      <c r="SCX283" s="7"/>
      <c r="SCY283" s="7"/>
      <c r="SCZ283" s="7"/>
      <c r="SDA283" s="7"/>
      <c r="SDB283" s="7"/>
      <c r="SDC283" s="7"/>
      <c r="SDD283" s="7"/>
      <c r="SDE283" s="7"/>
      <c r="SDF283" s="7"/>
      <c r="SDG283" s="7"/>
      <c r="SDH283" s="7"/>
      <c r="SDI283" s="7"/>
      <c r="SDJ283" s="7"/>
      <c r="SDK283" s="7"/>
      <c r="SDL283" s="7"/>
      <c r="SDM283" s="7"/>
      <c r="SDN283" s="7"/>
      <c r="SDO283" s="7"/>
      <c r="SDP283" s="7"/>
      <c r="SDQ283" s="7"/>
      <c r="SDR283" s="7"/>
      <c r="SDS283" s="7"/>
      <c r="SDT283" s="7"/>
      <c r="SDU283" s="7"/>
      <c r="SDV283" s="7"/>
      <c r="SDW283" s="7"/>
      <c r="SDX283" s="7"/>
      <c r="SDY283" s="7"/>
      <c r="SDZ283" s="7"/>
      <c r="SEA283" s="7"/>
      <c r="SEB283" s="7"/>
      <c r="SEC283" s="7"/>
      <c r="SED283" s="7"/>
      <c r="SEE283" s="7"/>
      <c r="SEF283" s="7"/>
      <c r="SEG283" s="7"/>
      <c r="SEH283" s="7"/>
      <c r="SEI283" s="7"/>
      <c r="SEJ283" s="7"/>
      <c r="SEK283" s="7"/>
      <c r="SEL283" s="7"/>
      <c r="SEM283" s="7"/>
      <c r="SEN283" s="7"/>
      <c r="SEO283" s="7"/>
      <c r="SEP283" s="7"/>
      <c r="SEQ283" s="7"/>
      <c r="SER283" s="7"/>
      <c r="SES283" s="7"/>
      <c r="SET283" s="7"/>
      <c r="SEU283" s="7"/>
      <c r="SEV283" s="7"/>
      <c r="SEW283" s="7"/>
      <c r="SEX283" s="7"/>
      <c r="SEY283" s="7"/>
      <c r="SEZ283" s="7"/>
      <c r="SFA283" s="7"/>
      <c r="SFB283" s="7"/>
      <c r="SFC283" s="7"/>
      <c r="SFD283" s="7"/>
      <c r="SFE283" s="7"/>
      <c r="SFF283" s="7"/>
      <c r="SFG283" s="7"/>
      <c r="SFH283" s="7"/>
      <c r="SFI283" s="7"/>
      <c r="SFJ283" s="7"/>
      <c r="SFK283" s="7"/>
      <c r="SFL283" s="7"/>
      <c r="SFM283" s="7"/>
      <c r="SFN283" s="7"/>
      <c r="SFO283" s="7"/>
      <c r="SFP283" s="7"/>
      <c r="SFQ283" s="7"/>
      <c r="SFR283" s="7"/>
      <c r="SFS283" s="7"/>
      <c r="SFT283" s="7"/>
      <c r="SFU283" s="7"/>
      <c r="SFV283" s="7"/>
      <c r="SFW283" s="7"/>
      <c r="SFX283" s="7"/>
      <c r="SFY283" s="7"/>
      <c r="SFZ283" s="7"/>
      <c r="SGA283" s="7"/>
      <c r="SGB283" s="7"/>
      <c r="SGC283" s="7"/>
      <c r="SGD283" s="7"/>
      <c r="SGE283" s="7"/>
      <c r="SGF283" s="7"/>
      <c r="SGG283" s="7"/>
      <c r="SGH283" s="7"/>
      <c r="SGI283" s="7"/>
      <c r="SGJ283" s="7"/>
      <c r="SGK283" s="7"/>
      <c r="SGL283" s="7"/>
      <c r="SGM283" s="7"/>
      <c r="SGN283" s="7"/>
      <c r="SGO283" s="7"/>
      <c r="SGP283" s="7"/>
      <c r="SGQ283" s="7"/>
      <c r="SGR283" s="7"/>
      <c r="SGS283" s="7"/>
      <c r="SGT283" s="7"/>
      <c r="SGU283" s="7"/>
      <c r="SGV283" s="7"/>
      <c r="SGW283" s="7"/>
      <c r="SGX283" s="7"/>
      <c r="SGY283" s="7"/>
      <c r="SGZ283" s="7"/>
      <c r="SHA283" s="7"/>
      <c r="SHB283" s="7"/>
      <c r="SHC283" s="7"/>
      <c r="SHD283" s="7"/>
      <c r="SHE283" s="7"/>
      <c r="SHF283" s="7"/>
      <c r="SHG283" s="7"/>
      <c r="SHH283" s="7"/>
      <c r="SHI283" s="7"/>
      <c r="SHJ283" s="7"/>
      <c r="SHK283" s="7"/>
      <c r="SHL283" s="7"/>
      <c r="SHM283" s="7"/>
      <c r="SHN283" s="7"/>
      <c r="SHO283" s="7"/>
      <c r="SHP283" s="7"/>
      <c r="SHQ283" s="7"/>
      <c r="SHR283" s="7"/>
      <c r="SHS283" s="7"/>
      <c r="SHT283" s="7"/>
      <c r="SHU283" s="7"/>
      <c r="SHV283" s="7"/>
      <c r="SHW283" s="7"/>
      <c r="SHX283" s="7"/>
      <c r="SHY283" s="7"/>
      <c r="SHZ283" s="7"/>
      <c r="SIA283" s="7"/>
      <c r="SIB283" s="7"/>
      <c r="SIC283" s="7"/>
      <c r="SID283" s="7"/>
      <c r="SIE283" s="7"/>
      <c r="SIF283" s="7"/>
      <c r="SIG283" s="7"/>
      <c r="SIH283" s="7"/>
      <c r="SII283" s="7"/>
      <c r="SIJ283" s="7"/>
      <c r="SIK283" s="7"/>
      <c r="SIL283" s="7"/>
      <c r="SIM283" s="7"/>
      <c r="SIN283" s="7"/>
      <c r="SIO283" s="7"/>
      <c r="SIP283" s="7"/>
      <c r="SIQ283" s="7"/>
      <c r="SIR283" s="7"/>
      <c r="SIS283" s="7"/>
      <c r="SIT283" s="7"/>
      <c r="SIU283" s="7"/>
      <c r="SIV283" s="7"/>
      <c r="SIW283" s="7"/>
      <c r="SIX283" s="7"/>
      <c r="SIY283" s="7"/>
      <c r="SIZ283" s="7"/>
      <c r="SJA283" s="7"/>
      <c r="SJB283" s="7"/>
      <c r="SJC283" s="7"/>
      <c r="SJD283" s="7"/>
      <c r="SJE283" s="7"/>
      <c r="SJF283" s="7"/>
      <c r="SJG283" s="7"/>
      <c r="SJH283" s="7"/>
      <c r="SJI283" s="7"/>
      <c r="SJJ283" s="7"/>
      <c r="SJK283" s="7"/>
      <c r="SJL283" s="7"/>
      <c r="SJM283" s="7"/>
      <c r="SJN283" s="7"/>
      <c r="SJO283" s="7"/>
      <c r="SJP283" s="7"/>
      <c r="SJQ283" s="7"/>
      <c r="SJR283" s="7"/>
      <c r="SJS283" s="7"/>
      <c r="SJT283" s="7"/>
      <c r="SJU283" s="7"/>
      <c r="SJV283" s="7"/>
      <c r="SJW283" s="7"/>
      <c r="SJX283" s="7"/>
      <c r="SJY283" s="7"/>
      <c r="SJZ283" s="7"/>
      <c r="SKA283" s="7"/>
      <c r="SKB283" s="7"/>
      <c r="SKC283" s="7"/>
      <c r="SKD283" s="7"/>
      <c r="SKE283" s="7"/>
      <c r="SKF283" s="7"/>
      <c r="SKG283" s="7"/>
      <c r="SKH283" s="7"/>
      <c r="SKI283" s="7"/>
      <c r="SKJ283" s="7"/>
      <c r="SKK283" s="7"/>
      <c r="SKL283" s="7"/>
      <c r="SKM283" s="7"/>
      <c r="SKN283" s="7"/>
      <c r="SKO283" s="7"/>
      <c r="SKP283" s="7"/>
      <c r="SKQ283" s="7"/>
      <c r="SKR283" s="7"/>
      <c r="SKS283" s="7"/>
      <c r="SKT283" s="7"/>
      <c r="SKU283" s="7"/>
      <c r="SKV283" s="7"/>
      <c r="SKW283" s="7"/>
      <c r="SKX283" s="7"/>
      <c r="SKY283" s="7"/>
      <c r="SKZ283" s="7"/>
      <c r="SLA283" s="7"/>
      <c r="SLB283" s="7"/>
      <c r="SLC283" s="7"/>
      <c r="SLD283" s="7"/>
      <c r="SLE283" s="7"/>
      <c r="SLF283" s="7"/>
      <c r="SLG283" s="7"/>
      <c r="SLH283" s="7"/>
      <c r="SLI283" s="7"/>
      <c r="SLJ283" s="7"/>
      <c r="SLK283" s="7"/>
      <c r="SLL283" s="7"/>
      <c r="SLM283" s="7"/>
      <c r="SLN283" s="7"/>
      <c r="SLO283" s="7"/>
      <c r="SLP283" s="7"/>
      <c r="SLQ283" s="7"/>
      <c r="SLR283" s="7"/>
      <c r="SLS283" s="7"/>
      <c r="SLT283" s="7"/>
      <c r="SLU283" s="7"/>
      <c r="SLV283" s="7"/>
      <c r="SLW283" s="7"/>
      <c r="SLX283" s="7"/>
      <c r="SLY283" s="7"/>
      <c r="SLZ283" s="7"/>
      <c r="SMA283" s="7"/>
      <c r="SMB283" s="7"/>
      <c r="SMC283" s="7"/>
      <c r="SMD283" s="7"/>
      <c r="SME283" s="7"/>
      <c r="SMF283" s="7"/>
      <c r="SMG283" s="7"/>
      <c r="SMH283" s="7"/>
      <c r="SMI283" s="7"/>
      <c r="SMJ283" s="7"/>
      <c r="SMK283" s="7"/>
      <c r="SML283" s="7"/>
      <c r="SMM283" s="7"/>
      <c r="SMN283" s="7"/>
      <c r="SMO283" s="7"/>
      <c r="SMP283" s="7"/>
      <c r="SMQ283" s="7"/>
      <c r="SMR283" s="7"/>
      <c r="SMS283" s="7"/>
      <c r="SMT283" s="7"/>
      <c r="SMU283" s="7"/>
      <c r="SMV283" s="7"/>
      <c r="SMW283" s="7"/>
      <c r="SMX283" s="7"/>
      <c r="SMY283" s="7"/>
      <c r="SMZ283" s="7"/>
      <c r="SNA283" s="7"/>
      <c r="SNB283" s="7"/>
      <c r="SNC283" s="7"/>
      <c r="SND283" s="7"/>
      <c r="SNE283" s="7"/>
      <c r="SNF283" s="7"/>
      <c r="SNG283" s="7"/>
      <c r="SNH283" s="7"/>
      <c r="SNI283" s="7"/>
      <c r="SNJ283" s="7"/>
      <c r="SNK283" s="7"/>
      <c r="SNL283" s="7"/>
      <c r="SNM283" s="7"/>
      <c r="SNN283" s="7"/>
      <c r="SNO283" s="7"/>
      <c r="SNP283" s="7"/>
      <c r="SNQ283" s="7"/>
      <c r="SNR283" s="7"/>
      <c r="SNS283" s="7"/>
      <c r="SNT283" s="7"/>
      <c r="SNU283" s="7"/>
      <c r="SNV283" s="7"/>
      <c r="SNW283" s="7"/>
      <c r="SNX283" s="7"/>
      <c r="SNY283" s="7"/>
      <c r="SNZ283" s="7"/>
      <c r="SOA283" s="7"/>
      <c r="SOB283" s="7"/>
      <c r="SOC283" s="7"/>
      <c r="SOD283" s="7"/>
      <c r="SOE283" s="7"/>
      <c r="SOF283" s="7"/>
      <c r="SOG283" s="7"/>
      <c r="SOH283" s="7"/>
      <c r="SOI283" s="7"/>
      <c r="SOJ283" s="7"/>
      <c r="SOK283" s="7"/>
      <c r="SOL283" s="7"/>
      <c r="SOM283" s="7"/>
      <c r="SON283" s="7"/>
      <c r="SOO283" s="7"/>
      <c r="SOP283" s="7"/>
      <c r="SOQ283" s="7"/>
      <c r="SOR283" s="7"/>
      <c r="SOS283" s="7"/>
      <c r="SOT283" s="7"/>
      <c r="SOU283" s="7"/>
      <c r="SOV283" s="7"/>
      <c r="SOW283" s="7"/>
      <c r="SOX283" s="7"/>
      <c r="SOY283" s="7"/>
      <c r="SOZ283" s="7"/>
      <c r="SPA283" s="7"/>
      <c r="SPB283" s="7"/>
      <c r="SPC283" s="7"/>
      <c r="SPD283" s="7"/>
      <c r="SPE283" s="7"/>
      <c r="SPF283" s="7"/>
      <c r="SPG283" s="7"/>
      <c r="SPH283" s="7"/>
      <c r="SPI283" s="7"/>
      <c r="SPJ283" s="7"/>
      <c r="SPK283" s="7"/>
      <c r="SPL283" s="7"/>
      <c r="SPM283" s="7"/>
      <c r="SPN283" s="7"/>
      <c r="SPO283" s="7"/>
      <c r="SPP283" s="7"/>
      <c r="SPQ283" s="7"/>
      <c r="SPR283" s="7"/>
      <c r="SPS283" s="7"/>
      <c r="SPT283" s="7"/>
      <c r="SPU283" s="7"/>
      <c r="SPV283" s="7"/>
      <c r="SPW283" s="7"/>
      <c r="SPX283" s="7"/>
      <c r="SPY283" s="7"/>
      <c r="SPZ283" s="7"/>
      <c r="SQA283" s="7"/>
      <c r="SQB283" s="7"/>
      <c r="SQC283" s="7"/>
      <c r="SQD283" s="7"/>
      <c r="SQE283" s="7"/>
      <c r="SQF283" s="7"/>
      <c r="SQG283" s="7"/>
      <c r="SQH283" s="7"/>
      <c r="SQI283" s="7"/>
      <c r="SQJ283" s="7"/>
      <c r="SQK283" s="7"/>
      <c r="SQL283" s="7"/>
      <c r="SQM283" s="7"/>
      <c r="SQN283" s="7"/>
      <c r="SQO283" s="7"/>
      <c r="SQP283" s="7"/>
      <c r="SQQ283" s="7"/>
      <c r="SQR283" s="7"/>
      <c r="SQS283" s="7"/>
      <c r="SQT283" s="7"/>
      <c r="SQU283" s="7"/>
      <c r="SQV283" s="7"/>
      <c r="SQW283" s="7"/>
      <c r="SQX283" s="7"/>
      <c r="SQY283" s="7"/>
      <c r="SQZ283" s="7"/>
      <c r="SRA283" s="7"/>
      <c r="SRB283" s="7"/>
      <c r="SRC283" s="7"/>
      <c r="SRD283" s="7"/>
      <c r="SRE283" s="7"/>
      <c r="SRF283" s="7"/>
      <c r="SRG283" s="7"/>
      <c r="SRH283" s="7"/>
      <c r="SRI283" s="7"/>
      <c r="SRJ283" s="7"/>
      <c r="SRK283" s="7"/>
      <c r="SRL283" s="7"/>
      <c r="SRM283" s="7"/>
      <c r="SRN283" s="7"/>
      <c r="SRO283" s="7"/>
      <c r="SRP283" s="7"/>
      <c r="SRQ283" s="7"/>
      <c r="SRR283" s="7"/>
      <c r="SRS283" s="7"/>
      <c r="SRT283" s="7"/>
      <c r="SRU283" s="7"/>
      <c r="SRV283" s="7"/>
      <c r="SRW283" s="7"/>
      <c r="SRX283" s="7"/>
      <c r="SRY283" s="7"/>
      <c r="SRZ283" s="7"/>
      <c r="SSA283" s="7"/>
      <c r="SSB283" s="7"/>
      <c r="SSC283" s="7"/>
      <c r="SSD283" s="7"/>
      <c r="SSE283" s="7"/>
      <c r="SSF283" s="7"/>
      <c r="SSG283" s="7"/>
      <c r="SSH283" s="7"/>
      <c r="SSI283" s="7"/>
      <c r="SSJ283" s="7"/>
      <c r="SSK283" s="7"/>
      <c r="SSL283" s="7"/>
      <c r="SSM283" s="7"/>
      <c r="SSN283" s="7"/>
      <c r="SSO283" s="7"/>
      <c r="SSP283" s="7"/>
      <c r="SSQ283" s="7"/>
      <c r="SSR283" s="7"/>
      <c r="SSS283" s="7"/>
      <c r="SST283" s="7"/>
      <c r="SSU283" s="7"/>
      <c r="SSV283" s="7"/>
      <c r="SSW283" s="7"/>
      <c r="SSX283" s="7"/>
      <c r="SSY283" s="7"/>
      <c r="SSZ283" s="7"/>
      <c r="STA283" s="7"/>
      <c r="STB283" s="7"/>
      <c r="STC283" s="7"/>
      <c r="STD283" s="7"/>
      <c r="STE283" s="7"/>
      <c r="STF283" s="7"/>
      <c r="STG283" s="7"/>
      <c r="STH283" s="7"/>
      <c r="STI283" s="7"/>
      <c r="STJ283" s="7"/>
      <c r="STK283" s="7"/>
      <c r="STL283" s="7"/>
      <c r="STM283" s="7"/>
      <c r="STN283" s="7"/>
      <c r="STO283" s="7"/>
      <c r="STP283" s="7"/>
      <c r="STQ283" s="7"/>
      <c r="STR283" s="7"/>
      <c r="STS283" s="7"/>
      <c r="STT283" s="7"/>
      <c r="STU283" s="7"/>
      <c r="STV283" s="7"/>
      <c r="STW283" s="7"/>
      <c r="STX283" s="7"/>
      <c r="STY283" s="7"/>
      <c r="STZ283" s="7"/>
      <c r="SUA283" s="7"/>
      <c r="SUB283" s="7"/>
      <c r="SUC283" s="7"/>
      <c r="SUD283" s="7"/>
      <c r="SUE283" s="7"/>
      <c r="SUF283" s="7"/>
      <c r="SUG283" s="7"/>
      <c r="SUH283" s="7"/>
      <c r="SUI283" s="7"/>
      <c r="SUJ283" s="7"/>
      <c r="SUK283" s="7"/>
      <c r="SUL283" s="7"/>
      <c r="SUM283" s="7"/>
      <c r="SUN283" s="7"/>
      <c r="SUO283" s="7"/>
      <c r="SUP283" s="7"/>
      <c r="SUQ283" s="7"/>
      <c r="SUR283" s="7"/>
      <c r="SUS283" s="7"/>
      <c r="SUT283" s="7"/>
      <c r="SUU283" s="7"/>
      <c r="SUV283" s="7"/>
      <c r="SUW283" s="7"/>
      <c r="SUX283" s="7"/>
      <c r="SUY283" s="7"/>
      <c r="SUZ283" s="7"/>
      <c r="SVA283" s="7"/>
      <c r="SVB283" s="7"/>
      <c r="SVC283" s="7"/>
      <c r="SVD283" s="7"/>
      <c r="SVE283" s="7"/>
      <c r="SVF283" s="7"/>
      <c r="SVG283" s="7"/>
      <c r="SVH283" s="7"/>
      <c r="SVI283" s="7"/>
      <c r="SVJ283" s="7"/>
      <c r="SVK283" s="7"/>
      <c r="SVL283" s="7"/>
      <c r="SVM283" s="7"/>
      <c r="SVN283" s="7"/>
      <c r="SVO283" s="7"/>
      <c r="SVP283" s="7"/>
      <c r="SVQ283" s="7"/>
      <c r="SVR283" s="7"/>
      <c r="SVS283" s="7"/>
      <c r="SVT283" s="7"/>
      <c r="SVU283" s="7"/>
      <c r="SVV283" s="7"/>
      <c r="SVW283" s="7"/>
      <c r="SVX283" s="7"/>
      <c r="SVY283" s="7"/>
      <c r="SVZ283" s="7"/>
      <c r="SWA283" s="7"/>
      <c r="SWB283" s="7"/>
      <c r="SWC283" s="7"/>
      <c r="SWD283" s="7"/>
      <c r="SWE283" s="7"/>
      <c r="SWF283" s="7"/>
      <c r="SWG283" s="7"/>
      <c r="SWH283" s="7"/>
      <c r="SWI283" s="7"/>
      <c r="SWJ283" s="7"/>
      <c r="SWK283" s="7"/>
      <c r="SWL283" s="7"/>
      <c r="SWM283" s="7"/>
      <c r="SWN283" s="7"/>
      <c r="SWO283" s="7"/>
      <c r="SWP283" s="7"/>
      <c r="SWQ283" s="7"/>
      <c r="SWR283" s="7"/>
      <c r="SWS283" s="7"/>
      <c r="SWT283" s="7"/>
      <c r="SWU283" s="7"/>
      <c r="SWV283" s="7"/>
      <c r="SWW283" s="7"/>
      <c r="SWX283" s="7"/>
      <c r="SWY283" s="7"/>
      <c r="SWZ283" s="7"/>
      <c r="SXA283" s="7"/>
      <c r="SXB283" s="7"/>
      <c r="SXC283" s="7"/>
      <c r="SXD283" s="7"/>
      <c r="SXE283" s="7"/>
      <c r="SXF283" s="7"/>
      <c r="SXG283" s="7"/>
      <c r="SXH283" s="7"/>
      <c r="SXI283" s="7"/>
      <c r="SXJ283" s="7"/>
      <c r="SXK283" s="7"/>
      <c r="SXL283" s="7"/>
      <c r="SXM283" s="7"/>
      <c r="SXN283" s="7"/>
      <c r="SXO283" s="7"/>
      <c r="SXP283" s="7"/>
      <c r="SXQ283" s="7"/>
      <c r="SXR283" s="7"/>
      <c r="SXS283" s="7"/>
      <c r="SXT283" s="7"/>
      <c r="SXU283" s="7"/>
      <c r="SXV283" s="7"/>
      <c r="SXW283" s="7"/>
      <c r="SXX283" s="7"/>
      <c r="SXY283" s="7"/>
      <c r="SXZ283" s="7"/>
      <c r="SYA283" s="7"/>
      <c r="SYB283" s="7"/>
      <c r="SYC283" s="7"/>
      <c r="SYD283" s="7"/>
      <c r="SYE283" s="7"/>
      <c r="SYF283" s="7"/>
      <c r="SYG283" s="7"/>
      <c r="SYH283" s="7"/>
      <c r="SYI283" s="7"/>
      <c r="SYJ283" s="7"/>
      <c r="SYK283" s="7"/>
      <c r="SYL283" s="7"/>
      <c r="SYM283" s="7"/>
      <c r="SYN283" s="7"/>
      <c r="SYO283" s="7"/>
      <c r="SYP283" s="7"/>
      <c r="SYQ283" s="7"/>
      <c r="SYR283" s="7"/>
      <c r="SYS283" s="7"/>
      <c r="SYT283" s="7"/>
      <c r="SYU283" s="7"/>
      <c r="SYV283" s="7"/>
      <c r="SYW283" s="7"/>
      <c r="SYX283" s="7"/>
      <c r="SYY283" s="7"/>
      <c r="SYZ283" s="7"/>
      <c r="SZA283" s="7"/>
      <c r="SZB283" s="7"/>
      <c r="SZC283" s="7"/>
      <c r="SZD283" s="7"/>
      <c r="SZE283" s="7"/>
      <c r="SZF283" s="7"/>
      <c r="SZG283" s="7"/>
      <c r="SZH283" s="7"/>
      <c r="SZI283" s="7"/>
      <c r="SZJ283" s="7"/>
      <c r="SZK283" s="7"/>
      <c r="SZL283" s="7"/>
      <c r="SZM283" s="7"/>
      <c r="SZN283" s="7"/>
      <c r="SZO283" s="7"/>
      <c r="SZP283" s="7"/>
      <c r="SZQ283" s="7"/>
      <c r="SZR283" s="7"/>
      <c r="SZS283" s="7"/>
      <c r="SZT283" s="7"/>
      <c r="SZU283" s="7"/>
      <c r="SZV283" s="7"/>
      <c r="SZW283" s="7"/>
      <c r="SZX283" s="7"/>
      <c r="SZY283" s="7"/>
      <c r="SZZ283" s="7"/>
      <c r="TAA283" s="7"/>
      <c r="TAB283" s="7"/>
      <c r="TAC283" s="7"/>
      <c r="TAD283" s="7"/>
      <c r="TAE283" s="7"/>
      <c r="TAF283" s="7"/>
      <c r="TAG283" s="7"/>
      <c r="TAH283" s="7"/>
      <c r="TAI283" s="7"/>
      <c r="TAJ283" s="7"/>
      <c r="TAK283" s="7"/>
      <c r="TAL283" s="7"/>
      <c r="TAM283" s="7"/>
      <c r="TAN283" s="7"/>
      <c r="TAO283" s="7"/>
      <c r="TAP283" s="7"/>
      <c r="TAQ283" s="7"/>
      <c r="TAR283" s="7"/>
      <c r="TAS283" s="7"/>
      <c r="TAT283" s="7"/>
      <c r="TAU283" s="7"/>
      <c r="TAV283" s="7"/>
      <c r="TAW283" s="7"/>
      <c r="TAX283" s="7"/>
      <c r="TAY283" s="7"/>
      <c r="TAZ283" s="7"/>
      <c r="TBA283" s="7"/>
      <c r="TBB283" s="7"/>
      <c r="TBC283" s="7"/>
      <c r="TBD283" s="7"/>
      <c r="TBE283" s="7"/>
      <c r="TBF283" s="7"/>
      <c r="TBG283" s="7"/>
      <c r="TBH283" s="7"/>
      <c r="TBI283" s="7"/>
      <c r="TBJ283" s="7"/>
      <c r="TBK283" s="7"/>
      <c r="TBL283" s="7"/>
      <c r="TBM283" s="7"/>
      <c r="TBN283" s="7"/>
      <c r="TBO283" s="7"/>
      <c r="TBP283" s="7"/>
      <c r="TBQ283" s="7"/>
      <c r="TBR283" s="7"/>
      <c r="TBS283" s="7"/>
      <c r="TBT283" s="7"/>
      <c r="TBU283" s="7"/>
      <c r="TBV283" s="7"/>
      <c r="TBW283" s="7"/>
      <c r="TBX283" s="7"/>
      <c r="TBY283" s="7"/>
      <c r="TBZ283" s="7"/>
      <c r="TCA283" s="7"/>
      <c r="TCB283" s="7"/>
      <c r="TCC283" s="7"/>
      <c r="TCD283" s="7"/>
      <c r="TCE283" s="7"/>
      <c r="TCF283" s="7"/>
      <c r="TCG283" s="7"/>
      <c r="TCH283" s="7"/>
      <c r="TCI283" s="7"/>
      <c r="TCJ283" s="7"/>
      <c r="TCK283" s="7"/>
      <c r="TCL283" s="7"/>
      <c r="TCM283" s="7"/>
      <c r="TCN283" s="7"/>
      <c r="TCO283" s="7"/>
      <c r="TCP283" s="7"/>
      <c r="TCQ283" s="7"/>
      <c r="TCR283" s="7"/>
      <c r="TCS283" s="7"/>
      <c r="TCT283" s="7"/>
      <c r="TCU283" s="7"/>
      <c r="TCV283" s="7"/>
      <c r="TCW283" s="7"/>
      <c r="TCX283" s="7"/>
      <c r="TCY283" s="7"/>
      <c r="TCZ283" s="7"/>
      <c r="TDA283" s="7"/>
      <c r="TDB283" s="7"/>
      <c r="TDC283" s="7"/>
      <c r="TDD283" s="7"/>
      <c r="TDE283" s="7"/>
      <c r="TDF283" s="7"/>
      <c r="TDG283" s="7"/>
      <c r="TDH283" s="7"/>
      <c r="TDI283" s="7"/>
      <c r="TDJ283" s="7"/>
      <c r="TDK283" s="7"/>
      <c r="TDL283" s="7"/>
      <c r="TDM283" s="7"/>
      <c r="TDN283" s="7"/>
      <c r="TDO283" s="7"/>
      <c r="TDP283" s="7"/>
      <c r="TDQ283" s="7"/>
      <c r="TDR283" s="7"/>
      <c r="TDS283" s="7"/>
      <c r="TDT283" s="7"/>
      <c r="TDU283" s="7"/>
      <c r="TDV283" s="7"/>
      <c r="TDW283" s="7"/>
      <c r="TDX283" s="7"/>
      <c r="TDY283" s="7"/>
      <c r="TDZ283" s="7"/>
      <c r="TEA283" s="7"/>
      <c r="TEB283" s="7"/>
      <c r="TEC283" s="7"/>
      <c r="TED283" s="7"/>
      <c r="TEE283" s="7"/>
      <c r="TEF283" s="7"/>
      <c r="TEG283" s="7"/>
      <c r="TEH283" s="7"/>
      <c r="TEI283" s="7"/>
      <c r="TEJ283" s="7"/>
      <c r="TEK283" s="7"/>
      <c r="TEL283" s="7"/>
      <c r="TEM283" s="7"/>
      <c r="TEN283" s="7"/>
      <c r="TEO283" s="7"/>
      <c r="TEP283" s="7"/>
      <c r="TEQ283" s="7"/>
      <c r="TER283" s="7"/>
      <c r="TES283" s="7"/>
      <c r="TET283" s="7"/>
      <c r="TEU283" s="7"/>
      <c r="TEV283" s="7"/>
      <c r="TEW283" s="7"/>
      <c r="TEX283" s="7"/>
      <c r="TEY283" s="7"/>
      <c r="TEZ283" s="7"/>
      <c r="TFA283" s="7"/>
      <c r="TFB283" s="7"/>
      <c r="TFC283" s="7"/>
      <c r="TFD283" s="7"/>
      <c r="TFE283" s="7"/>
      <c r="TFF283" s="7"/>
      <c r="TFG283" s="7"/>
      <c r="TFH283" s="7"/>
      <c r="TFI283" s="7"/>
      <c r="TFJ283" s="7"/>
      <c r="TFK283" s="7"/>
      <c r="TFL283" s="7"/>
      <c r="TFM283" s="7"/>
      <c r="TFN283" s="7"/>
      <c r="TFO283" s="7"/>
      <c r="TFP283" s="7"/>
      <c r="TFQ283" s="7"/>
      <c r="TFR283" s="7"/>
      <c r="TFS283" s="7"/>
      <c r="TFT283" s="7"/>
      <c r="TFU283" s="7"/>
      <c r="TFV283" s="7"/>
      <c r="TFW283" s="7"/>
      <c r="TFX283" s="7"/>
      <c r="TFY283" s="7"/>
      <c r="TFZ283" s="7"/>
      <c r="TGA283" s="7"/>
      <c r="TGB283" s="7"/>
      <c r="TGC283" s="7"/>
      <c r="TGD283" s="7"/>
      <c r="TGE283" s="7"/>
      <c r="TGF283" s="7"/>
      <c r="TGG283" s="7"/>
      <c r="TGH283" s="7"/>
      <c r="TGI283" s="7"/>
      <c r="TGJ283" s="7"/>
      <c r="TGK283" s="7"/>
      <c r="TGL283" s="7"/>
      <c r="TGM283" s="7"/>
      <c r="TGN283" s="7"/>
      <c r="TGO283" s="7"/>
      <c r="TGP283" s="7"/>
      <c r="TGQ283" s="7"/>
      <c r="TGR283" s="7"/>
      <c r="TGS283" s="7"/>
      <c r="TGT283" s="7"/>
      <c r="TGU283" s="7"/>
      <c r="TGV283" s="7"/>
      <c r="TGW283" s="7"/>
      <c r="TGX283" s="7"/>
      <c r="TGY283" s="7"/>
      <c r="TGZ283" s="7"/>
      <c r="THA283" s="7"/>
      <c r="THB283" s="7"/>
      <c r="THC283" s="7"/>
      <c r="THD283" s="7"/>
      <c r="THE283" s="7"/>
      <c r="THF283" s="7"/>
      <c r="THG283" s="7"/>
      <c r="THH283" s="7"/>
      <c r="THI283" s="7"/>
      <c r="THJ283" s="7"/>
      <c r="THK283" s="7"/>
      <c r="THL283" s="7"/>
      <c r="THM283" s="7"/>
      <c r="THN283" s="7"/>
      <c r="THO283" s="7"/>
      <c r="THP283" s="7"/>
      <c r="THQ283" s="7"/>
      <c r="THR283" s="7"/>
      <c r="THS283" s="7"/>
      <c r="THT283" s="7"/>
      <c r="THU283" s="7"/>
      <c r="THV283" s="7"/>
      <c r="THW283" s="7"/>
      <c r="THX283" s="7"/>
      <c r="THY283" s="7"/>
      <c r="THZ283" s="7"/>
      <c r="TIA283" s="7"/>
      <c r="TIB283" s="7"/>
      <c r="TIC283" s="7"/>
      <c r="TID283" s="7"/>
      <c r="TIE283" s="7"/>
      <c r="TIF283" s="7"/>
      <c r="TIG283" s="7"/>
      <c r="TIH283" s="7"/>
      <c r="TII283" s="7"/>
      <c r="TIJ283" s="7"/>
      <c r="TIK283" s="7"/>
      <c r="TIL283" s="7"/>
      <c r="TIM283" s="7"/>
      <c r="TIN283" s="7"/>
      <c r="TIO283" s="7"/>
      <c r="TIP283" s="7"/>
      <c r="TIQ283" s="7"/>
      <c r="TIR283" s="7"/>
      <c r="TIS283" s="7"/>
      <c r="TIT283" s="7"/>
      <c r="TIU283" s="7"/>
      <c r="TIV283" s="7"/>
      <c r="TIW283" s="7"/>
      <c r="TIX283" s="7"/>
      <c r="TIY283" s="7"/>
      <c r="TIZ283" s="7"/>
      <c r="TJA283" s="7"/>
      <c r="TJB283" s="7"/>
      <c r="TJC283" s="7"/>
      <c r="TJD283" s="7"/>
      <c r="TJE283" s="7"/>
      <c r="TJF283" s="7"/>
      <c r="TJG283" s="7"/>
      <c r="TJH283" s="7"/>
      <c r="TJI283" s="7"/>
      <c r="TJJ283" s="7"/>
      <c r="TJK283" s="7"/>
      <c r="TJL283" s="7"/>
      <c r="TJM283" s="7"/>
      <c r="TJN283" s="7"/>
      <c r="TJO283" s="7"/>
      <c r="TJP283" s="7"/>
      <c r="TJQ283" s="7"/>
      <c r="TJR283" s="7"/>
      <c r="TJS283" s="7"/>
      <c r="TJT283" s="7"/>
      <c r="TJU283" s="7"/>
      <c r="TJV283" s="7"/>
      <c r="TJW283" s="7"/>
      <c r="TJX283" s="7"/>
      <c r="TJY283" s="7"/>
      <c r="TJZ283" s="7"/>
      <c r="TKA283" s="7"/>
      <c r="TKB283" s="7"/>
      <c r="TKC283" s="7"/>
      <c r="TKD283" s="7"/>
      <c r="TKE283" s="7"/>
      <c r="TKF283" s="7"/>
      <c r="TKG283" s="7"/>
      <c r="TKH283" s="7"/>
      <c r="TKI283" s="7"/>
      <c r="TKJ283" s="7"/>
      <c r="TKK283" s="7"/>
      <c r="TKL283" s="7"/>
      <c r="TKM283" s="7"/>
      <c r="TKN283" s="7"/>
      <c r="TKO283" s="7"/>
      <c r="TKP283" s="7"/>
      <c r="TKQ283" s="7"/>
      <c r="TKR283" s="7"/>
      <c r="TKS283" s="7"/>
      <c r="TKT283" s="7"/>
      <c r="TKU283" s="7"/>
      <c r="TKV283" s="7"/>
      <c r="TKW283" s="7"/>
      <c r="TKX283" s="7"/>
      <c r="TKY283" s="7"/>
      <c r="TKZ283" s="7"/>
      <c r="TLA283" s="7"/>
      <c r="TLB283" s="7"/>
      <c r="TLC283" s="7"/>
      <c r="TLD283" s="7"/>
      <c r="TLE283" s="7"/>
      <c r="TLF283" s="7"/>
      <c r="TLG283" s="7"/>
      <c r="TLH283" s="7"/>
      <c r="TLI283" s="7"/>
      <c r="TLJ283" s="7"/>
      <c r="TLK283" s="7"/>
      <c r="TLL283" s="7"/>
      <c r="TLM283" s="7"/>
      <c r="TLN283" s="7"/>
      <c r="TLO283" s="7"/>
      <c r="TLP283" s="7"/>
      <c r="TLQ283" s="7"/>
      <c r="TLR283" s="7"/>
      <c r="TLS283" s="7"/>
      <c r="TLT283" s="7"/>
      <c r="TLU283" s="7"/>
      <c r="TLV283" s="7"/>
      <c r="TLW283" s="7"/>
      <c r="TLX283" s="7"/>
      <c r="TLY283" s="7"/>
      <c r="TLZ283" s="7"/>
      <c r="TMA283" s="7"/>
      <c r="TMB283" s="7"/>
      <c r="TMC283" s="7"/>
      <c r="TMD283" s="7"/>
      <c r="TME283" s="7"/>
      <c r="TMF283" s="7"/>
      <c r="TMG283" s="7"/>
      <c r="TMH283" s="7"/>
      <c r="TMI283" s="7"/>
      <c r="TMJ283" s="7"/>
      <c r="TMK283" s="7"/>
      <c r="TML283" s="7"/>
      <c r="TMM283" s="7"/>
      <c r="TMN283" s="7"/>
      <c r="TMO283" s="7"/>
      <c r="TMP283" s="7"/>
      <c r="TMQ283" s="7"/>
      <c r="TMR283" s="7"/>
      <c r="TMS283" s="7"/>
      <c r="TMT283" s="7"/>
      <c r="TMU283" s="7"/>
      <c r="TMV283" s="7"/>
      <c r="TMW283" s="7"/>
      <c r="TMX283" s="7"/>
      <c r="TMY283" s="7"/>
      <c r="TMZ283" s="7"/>
      <c r="TNA283" s="7"/>
      <c r="TNB283" s="7"/>
      <c r="TNC283" s="7"/>
      <c r="TND283" s="7"/>
      <c r="TNE283" s="7"/>
      <c r="TNF283" s="7"/>
      <c r="TNG283" s="7"/>
      <c r="TNH283" s="7"/>
      <c r="TNI283" s="7"/>
      <c r="TNJ283" s="7"/>
      <c r="TNK283" s="7"/>
      <c r="TNL283" s="7"/>
      <c r="TNM283" s="7"/>
      <c r="TNN283" s="7"/>
      <c r="TNO283" s="7"/>
      <c r="TNP283" s="7"/>
      <c r="TNQ283" s="7"/>
      <c r="TNR283" s="7"/>
      <c r="TNS283" s="7"/>
      <c r="TNT283" s="7"/>
      <c r="TNU283" s="7"/>
      <c r="TNV283" s="7"/>
      <c r="TNW283" s="7"/>
      <c r="TNX283" s="7"/>
      <c r="TNY283" s="7"/>
      <c r="TNZ283" s="7"/>
      <c r="TOA283" s="7"/>
      <c r="TOB283" s="7"/>
      <c r="TOC283" s="7"/>
      <c r="TOD283" s="7"/>
      <c r="TOE283" s="7"/>
      <c r="TOF283" s="7"/>
      <c r="TOG283" s="7"/>
      <c r="TOH283" s="7"/>
      <c r="TOI283" s="7"/>
      <c r="TOJ283" s="7"/>
      <c r="TOK283" s="7"/>
      <c r="TOL283" s="7"/>
      <c r="TOM283" s="7"/>
      <c r="TON283" s="7"/>
      <c r="TOO283" s="7"/>
      <c r="TOP283" s="7"/>
      <c r="TOQ283" s="7"/>
      <c r="TOR283" s="7"/>
      <c r="TOS283" s="7"/>
      <c r="TOT283" s="7"/>
      <c r="TOU283" s="7"/>
      <c r="TOV283" s="7"/>
      <c r="TOW283" s="7"/>
      <c r="TOX283" s="7"/>
      <c r="TOY283" s="7"/>
      <c r="TOZ283" s="7"/>
      <c r="TPA283" s="7"/>
      <c r="TPB283" s="7"/>
      <c r="TPC283" s="7"/>
      <c r="TPD283" s="7"/>
      <c r="TPE283" s="7"/>
      <c r="TPF283" s="7"/>
      <c r="TPG283" s="7"/>
      <c r="TPH283" s="7"/>
      <c r="TPI283" s="7"/>
      <c r="TPJ283" s="7"/>
      <c r="TPK283" s="7"/>
      <c r="TPL283" s="7"/>
      <c r="TPM283" s="7"/>
      <c r="TPN283" s="7"/>
      <c r="TPO283" s="7"/>
      <c r="TPP283" s="7"/>
      <c r="TPQ283" s="7"/>
      <c r="TPR283" s="7"/>
      <c r="TPS283" s="7"/>
      <c r="TPT283" s="7"/>
      <c r="TPU283" s="7"/>
      <c r="TPV283" s="7"/>
      <c r="TPW283" s="7"/>
      <c r="TPX283" s="7"/>
      <c r="TPY283" s="7"/>
      <c r="TPZ283" s="7"/>
      <c r="TQA283" s="7"/>
      <c r="TQB283" s="7"/>
      <c r="TQC283" s="7"/>
      <c r="TQD283" s="7"/>
      <c r="TQE283" s="7"/>
      <c r="TQF283" s="7"/>
      <c r="TQG283" s="7"/>
      <c r="TQH283" s="7"/>
      <c r="TQI283" s="7"/>
      <c r="TQJ283" s="7"/>
      <c r="TQK283" s="7"/>
      <c r="TQL283" s="7"/>
      <c r="TQM283" s="7"/>
      <c r="TQN283" s="7"/>
      <c r="TQO283" s="7"/>
      <c r="TQP283" s="7"/>
      <c r="TQQ283" s="7"/>
      <c r="TQR283" s="7"/>
      <c r="TQS283" s="7"/>
      <c r="TQT283" s="7"/>
      <c r="TQU283" s="7"/>
      <c r="TQV283" s="7"/>
      <c r="TQW283" s="7"/>
      <c r="TQX283" s="7"/>
      <c r="TQY283" s="7"/>
      <c r="TQZ283" s="7"/>
      <c r="TRA283" s="7"/>
      <c r="TRB283" s="7"/>
      <c r="TRC283" s="7"/>
      <c r="TRD283" s="7"/>
      <c r="TRE283" s="7"/>
      <c r="TRF283" s="7"/>
      <c r="TRG283" s="7"/>
      <c r="TRH283" s="7"/>
      <c r="TRI283" s="7"/>
      <c r="TRJ283" s="7"/>
      <c r="TRK283" s="7"/>
      <c r="TRL283" s="7"/>
      <c r="TRM283" s="7"/>
      <c r="TRN283" s="7"/>
      <c r="TRO283" s="7"/>
      <c r="TRP283" s="7"/>
      <c r="TRQ283" s="7"/>
      <c r="TRR283" s="7"/>
      <c r="TRS283" s="7"/>
      <c r="TRT283" s="7"/>
      <c r="TRU283" s="7"/>
      <c r="TRV283" s="7"/>
      <c r="TRW283" s="7"/>
      <c r="TRX283" s="7"/>
      <c r="TRY283" s="7"/>
      <c r="TRZ283" s="7"/>
      <c r="TSA283" s="7"/>
      <c r="TSB283" s="7"/>
      <c r="TSC283" s="7"/>
      <c r="TSD283" s="7"/>
      <c r="TSE283" s="7"/>
      <c r="TSF283" s="7"/>
      <c r="TSG283" s="7"/>
      <c r="TSH283" s="7"/>
      <c r="TSI283" s="7"/>
      <c r="TSJ283" s="7"/>
      <c r="TSK283" s="7"/>
      <c r="TSL283" s="7"/>
      <c r="TSM283" s="7"/>
      <c r="TSN283" s="7"/>
      <c r="TSO283" s="7"/>
      <c r="TSP283" s="7"/>
      <c r="TSQ283" s="7"/>
      <c r="TSR283" s="7"/>
      <c r="TSS283" s="7"/>
      <c r="TST283" s="7"/>
      <c r="TSU283" s="7"/>
      <c r="TSV283" s="7"/>
      <c r="TSW283" s="7"/>
      <c r="TSX283" s="7"/>
      <c r="TSY283" s="7"/>
      <c r="TSZ283" s="7"/>
      <c r="TTA283" s="7"/>
      <c r="TTB283" s="7"/>
      <c r="TTC283" s="7"/>
      <c r="TTD283" s="7"/>
      <c r="TTE283" s="7"/>
      <c r="TTF283" s="7"/>
      <c r="TTG283" s="7"/>
      <c r="TTH283" s="7"/>
      <c r="TTI283" s="7"/>
      <c r="TTJ283" s="7"/>
      <c r="TTK283" s="7"/>
      <c r="TTL283" s="7"/>
      <c r="TTM283" s="7"/>
      <c r="TTN283" s="7"/>
      <c r="TTO283" s="7"/>
      <c r="TTP283" s="7"/>
      <c r="TTQ283" s="7"/>
      <c r="TTR283" s="7"/>
      <c r="TTS283" s="7"/>
      <c r="TTT283" s="7"/>
      <c r="TTU283" s="7"/>
      <c r="TTV283" s="7"/>
      <c r="TTW283" s="7"/>
      <c r="TTX283" s="7"/>
      <c r="TTY283" s="7"/>
      <c r="TTZ283" s="7"/>
      <c r="TUA283" s="7"/>
      <c r="TUB283" s="7"/>
      <c r="TUC283" s="7"/>
      <c r="TUD283" s="7"/>
      <c r="TUE283" s="7"/>
      <c r="TUF283" s="7"/>
      <c r="TUG283" s="7"/>
      <c r="TUH283" s="7"/>
      <c r="TUI283" s="7"/>
      <c r="TUJ283" s="7"/>
      <c r="TUK283" s="7"/>
      <c r="TUL283" s="7"/>
      <c r="TUM283" s="7"/>
      <c r="TUN283" s="7"/>
      <c r="TUO283" s="7"/>
      <c r="TUP283" s="7"/>
      <c r="TUQ283" s="7"/>
      <c r="TUR283" s="7"/>
      <c r="TUS283" s="7"/>
      <c r="TUT283" s="7"/>
      <c r="TUU283" s="7"/>
      <c r="TUV283" s="7"/>
      <c r="TUW283" s="7"/>
      <c r="TUX283" s="7"/>
      <c r="TUY283" s="7"/>
      <c r="TUZ283" s="7"/>
      <c r="TVA283" s="7"/>
      <c r="TVB283" s="7"/>
      <c r="TVC283" s="7"/>
      <c r="TVD283" s="7"/>
      <c r="TVE283" s="7"/>
      <c r="TVF283" s="7"/>
      <c r="TVG283" s="7"/>
      <c r="TVH283" s="7"/>
      <c r="TVI283" s="7"/>
      <c r="TVJ283" s="7"/>
      <c r="TVK283" s="7"/>
      <c r="TVL283" s="7"/>
      <c r="TVM283" s="7"/>
      <c r="TVN283" s="7"/>
      <c r="TVO283" s="7"/>
      <c r="TVP283" s="7"/>
      <c r="TVQ283" s="7"/>
      <c r="TVR283" s="7"/>
      <c r="TVS283" s="7"/>
      <c r="TVT283" s="7"/>
      <c r="TVU283" s="7"/>
      <c r="TVV283" s="7"/>
      <c r="TVW283" s="7"/>
      <c r="TVX283" s="7"/>
      <c r="TVY283" s="7"/>
      <c r="TVZ283" s="7"/>
      <c r="TWA283" s="7"/>
      <c r="TWB283" s="7"/>
      <c r="TWC283" s="7"/>
      <c r="TWD283" s="7"/>
      <c r="TWE283" s="7"/>
      <c r="TWF283" s="7"/>
      <c r="TWG283" s="7"/>
      <c r="TWH283" s="7"/>
      <c r="TWI283" s="7"/>
      <c r="TWJ283" s="7"/>
      <c r="TWK283" s="7"/>
      <c r="TWL283" s="7"/>
      <c r="TWM283" s="7"/>
      <c r="TWN283" s="7"/>
      <c r="TWO283" s="7"/>
      <c r="TWP283" s="7"/>
      <c r="TWQ283" s="7"/>
      <c r="TWR283" s="7"/>
      <c r="TWS283" s="7"/>
      <c r="TWT283" s="7"/>
      <c r="TWU283" s="7"/>
      <c r="TWV283" s="7"/>
      <c r="TWW283" s="7"/>
      <c r="TWX283" s="7"/>
      <c r="TWY283" s="7"/>
      <c r="TWZ283" s="7"/>
      <c r="TXA283" s="7"/>
      <c r="TXB283" s="7"/>
      <c r="TXC283" s="7"/>
      <c r="TXD283" s="7"/>
      <c r="TXE283" s="7"/>
      <c r="TXF283" s="7"/>
      <c r="TXG283" s="7"/>
      <c r="TXH283" s="7"/>
      <c r="TXI283" s="7"/>
      <c r="TXJ283" s="7"/>
      <c r="TXK283" s="7"/>
      <c r="TXL283" s="7"/>
      <c r="TXM283" s="7"/>
      <c r="TXN283" s="7"/>
      <c r="TXO283" s="7"/>
      <c r="TXP283" s="7"/>
      <c r="TXQ283" s="7"/>
      <c r="TXR283" s="7"/>
      <c r="TXS283" s="7"/>
      <c r="TXT283" s="7"/>
      <c r="TXU283" s="7"/>
      <c r="TXV283" s="7"/>
      <c r="TXW283" s="7"/>
      <c r="TXX283" s="7"/>
      <c r="TXY283" s="7"/>
      <c r="TXZ283" s="7"/>
      <c r="TYA283" s="7"/>
      <c r="TYB283" s="7"/>
      <c r="TYC283" s="7"/>
      <c r="TYD283" s="7"/>
      <c r="TYE283" s="7"/>
      <c r="TYF283" s="7"/>
      <c r="TYG283" s="7"/>
      <c r="TYH283" s="7"/>
      <c r="TYI283" s="7"/>
      <c r="TYJ283" s="7"/>
      <c r="TYK283" s="7"/>
      <c r="TYL283" s="7"/>
      <c r="TYM283" s="7"/>
      <c r="TYN283" s="7"/>
      <c r="TYO283" s="7"/>
      <c r="TYP283" s="7"/>
      <c r="TYQ283" s="7"/>
      <c r="TYR283" s="7"/>
      <c r="TYS283" s="7"/>
      <c r="TYT283" s="7"/>
      <c r="TYU283" s="7"/>
      <c r="TYV283" s="7"/>
      <c r="TYW283" s="7"/>
      <c r="TYX283" s="7"/>
      <c r="TYY283" s="7"/>
      <c r="TYZ283" s="7"/>
      <c r="TZA283" s="7"/>
      <c r="TZB283" s="7"/>
      <c r="TZC283" s="7"/>
      <c r="TZD283" s="7"/>
      <c r="TZE283" s="7"/>
      <c r="TZF283" s="7"/>
      <c r="TZG283" s="7"/>
      <c r="TZH283" s="7"/>
      <c r="TZI283" s="7"/>
      <c r="TZJ283" s="7"/>
      <c r="TZK283" s="7"/>
      <c r="TZL283" s="7"/>
      <c r="TZM283" s="7"/>
      <c r="TZN283" s="7"/>
      <c r="TZO283" s="7"/>
      <c r="TZP283" s="7"/>
      <c r="TZQ283" s="7"/>
      <c r="TZR283" s="7"/>
      <c r="TZS283" s="7"/>
      <c r="TZT283" s="7"/>
      <c r="TZU283" s="7"/>
      <c r="TZV283" s="7"/>
      <c r="TZW283" s="7"/>
      <c r="TZX283" s="7"/>
      <c r="TZY283" s="7"/>
      <c r="TZZ283" s="7"/>
      <c r="UAA283" s="7"/>
      <c r="UAB283" s="7"/>
      <c r="UAC283" s="7"/>
      <c r="UAD283" s="7"/>
      <c r="UAE283" s="7"/>
      <c r="UAF283" s="7"/>
      <c r="UAG283" s="7"/>
      <c r="UAH283" s="7"/>
      <c r="UAI283" s="7"/>
      <c r="UAJ283" s="7"/>
      <c r="UAK283" s="7"/>
      <c r="UAL283" s="7"/>
      <c r="UAM283" s="7"/>
      <c r="UAN283" s="7"/>
      <c r="UAO283" s="7"/>
      <c r="UAP283" s="7"/>
      <c r="UAQ283" s="7"/>
      <c r="UAR283" s="7"/>
      <c r="UAS283" s="7"/>
      <c r="UAT283" s="7"/>
      <c r="UAU283" s="7"/>
      <c r="UAV283" s="7"/>
      <c r="UAW283" s="7"/>
      <c r="UAX283" s="7"/>
      <c r="UAY283" s="7"/>
      <c r="UAZ283" s="7"/>
      <c r="UBA283" s="7"/>
      <c r="UBB283" s="7"/>
      <c r="UBC283" s="7"/>
      <c r="UBD283" s="7"/>
      <c r="UBE283" s="7"/>
      <c r="UBF283" s="7"/>
      <c r="UBG283" s="7"/>
      <c r="UBH283" s="7"/>
      <c r="UBI283" s="7"/>
      <c r="UBJ283" s="7"/>
      <c r="UBK283" s="7"/>
      <c r="UBL283" s="7"/>
      <c r="UBM283" s="7"/>
      <c r="UBN283" s="7"/>
      <c r="UBO283" s="7"/>
      <c r="UBP283" s="7"/>
      <c r="UBQ283" s="7"/>
      <c r="UBR283" s="7"/>
      <c r="UBS283" s="7"/>
      <c r="UBT283" s="7"/>
      <c r="UBU283" s="7"/>
      <c r="UBV283" s="7"/>
      <c r="UBW283" s="7"/>
      <c r="UBX283" s="7"/>
      <c r="UBY283" s="7"/>
      <c r="UBZ283" s="7"/>
      <c r="UCA283" s="7"/>
      <c r="UCB283" s="7"/>
      <c r="UCC283" s="7"/>
      <c r="UCD283" s="7"/>
      <c r="UCE283" s="7"/>
      <c r="UCF283" s="7"/>
      <c r="UCG283" s="7"/>
      <c r="UCH283" s="7"/>
      <c r="UCI283" s="7"/>
      <c r="UCJ283" s="7"/>
      <c r="UCK283" s="7"/>
      <c r="UCL283" s="7"/>
      <c r="UCM283" s="7"/>
      <c r="UCN283" s="7"/>
      <c r="UCO283" s="7"/>
      <c r="UCP283" s="7"/>
      <c r="UCQ283" s="7"/>
      <c r="UCR283" s="7"/>
      <c r="UCS283" s="7"/>
      <c r="UCT283" s="7"/>
      <c r="UCU283" s="7"/>
      <c r="UCV283" s="7"/>
      <c r="UCW283" s="7"/>
      <c r="UCX283" s="7"/>
      <c r="UCY283" s="7"/>
      <c r="UCZ283" s="7"/>
      <c r="UDA283" s="7"/>
      <c r="UDB283" s="7"/>
      <c r="UDC283" s="7"/>
      <c r="UDD283" s="7"/>
      <c r="UDE283" s="7"/>
      <c r="UDF283" s="7"/>
      <c r="UDG283" s="7"/>
      <c r="UDH283" s="7"/>
      <c r="UDI283" s="7"/>
      <c r="UDJ283" s="7"/>
      <c r="UDK283" s="7"/>
      <c r="UDL283" s="7"/>
      <c r="UDM283" s="7"/>
      <c r="UDN283" s="7"/>
      <c r="UDO283" s="7"/>
      <c r="UDP283" s="7"/>
      <c r="UDQ283" s="7"/>
      <c r="UDR283" s="7"/>
      <c r="UDS283" s="7"/>
      <c r="UDT283" s="7"/>
      <c r="UDU283" s="7"/>
      <c r="UDV283" s="7"/>
      <c r="UDW283" s="7"/>
      <c r="UDX283" s="7"/>
      <c r="UDY283" s="7"/>
      <c r="UDZ283" s="7"/>
      <c r="UEA283" s="7"/>
      <c r="UEB283" s="7"/>
      <c r="UEC283" s="7"/>
      <c r="UED283" s="7"/>
      <c r="UEE283" s="7"/>
      <c r="UEF283" s="7"/>
      <c r="UEG283" s="7"/>
      <c r="UEH283" s="7"/>
      <c r="UEI283" s="7"/>
      <c r="UEJ283" s="7"/>
      <c r="UEK283" s="7"/>
      <c r="UEL283" s="7"/>
      <c r="UEM283" s="7"/>
      <c r="UEN283" s="7"/>
      <c r="UEO283" s="7"/>
      <c r="UEP283" s="7"/>
      <c r="UEQ283" s="7"/>
      <c r="UER283" s="7"/>
      <c r="UES283" s="7"/>
      <c r="UET283" s="7"/>
      <c r="UEU283" s="7"/>
      <c r="UEV283" s="7"/>
      <c r="UEW283" s="7"/>
      <c r="UEX283" s="7"/>
      <c r="UEY283" s="7"/>
      <c r="UEZ283" s="7"/>
      <c r="UFA283" s="7"/>
      <c r="UFB283" s="7"/>
      <c r="UFC283" s="7"/>
      <c r="UFD283" s="7"/>
      <c r="UFE283" s="7"/>
      <c r="UFF283" s="7"/>
      <c r="UFG283" s="7"/>
      <c r="UFH283" s="7"/>
      <c r="UFI283" s="7"/>
      <c r="UFJ283" s="7"/>
      <c r="UFK283" s="7"/>
      <c r="UFL283" s="7"/>
      <c r="UFM283" s="7"/>
      <c r="UFN283" s="7"/>
      <c r="UFO283" s="7"/>
      <c r="UFP283" s="7"/>
      <c r="UFQ283" s="7"/>
      <c r="UFR283" s="7"/>
      <c r="UFS283" s="7"/>
      <c r="UFT283" s="7"/>
      <c r="UFU283" s="7"/>
      <c r="UFV283" s="7"/>
      <c r="UFW283" s="7"/>
      <c r="UFX283" s="7"/>
      <c r="UFY283" s="7"/>
      <c r="UFZ283" s="7"/>
      <c r="UGA283" s="7"/>
      <c r="UGB283" s="7"/>
      <c r="UGC283" s="7"/>
      <c r="UGD283" s="7"/>
      <c r="UGE283" s="7"/>
      <c r="UGF283" s="7"/>
      <c r="UGG283" s="7"/>
      <c r="UGH283" s="7"/>
      <c r="UGI283" s="7"/>
      <c r="UGJ283" s="7"/>
      <c r="UGK283" s="7"/>
      <c r="UGL283" s="7"/>
      <c r="UGM283" s="7"/>
      <c r="UGN283" s="7"/>
      <c r="UGO283" s="7"/>
      <c r="UGP283" s="7"/>
      <c r="UGQ283" s="7"/>
      <c r="UGR283" s="7"/>
      <c r="UGS283" s="7"/>
      <c r="UGT283" s="7"/>
      <c r="UGU283" s="7"/>
      <c r="UGV283" s="7"/>
      <c r="UGW283" s="7"/>
      <c r="UGX283" s="7"/>
      <c r="UGY283" s="7"/>
      <c r="UGZ283" s="7"/>
      <c r="UHA283" s="7"/>
      <c r="UHB283" s="7"/>
      <c r="UHC283" s="7"/>
      <c r="UHD283" s="7"/>
      <c r="UHE283" s="7"/>
      <c r="UHF283" s="7"/>
      <c r="UHG283" s="7"/>
      <c r="UHH283" s="7"/>
      <c r="UHI283" s="7"/>
      <c r="UHJ283" s="7"/>
      <c r="UHK283" s="7"/>
      <c r="UHL283" s="7"/>
      <c r="UHM283" s="7"/>
      <c r="UHN283" s="7"/>
      <c r="UHO283" s="7"/>
      <c r="UHP283" s="7"/>
      <c r="UHQ283" s="7"/>
      <c r="UHR283" s="7"/>
      <c r="UHS283" s="7"/>
      <c r="UHT283" s="7"/>
      <c r="UHU283" s="7"/>
      <c r="UHV283" s="7"/>
      <c r="UHW283" s="7"/>
      <c r="UHX283" s="7"/>
      <c r="UHY283" s="7"/>
      <c r="UHZ283" s="7"/>
      <c r="UIA283" s="7"/>
      <c r="UIB283" s="7"/>
      <c r="UIC283" s="7"/>
      <c r="UID283" s="7"/>
      <c r="UIE283" s="7"/>
      <c r="UIF283" s="7"/>
      <c r="UIG283" s="7"/>
      <c r="UIH283" s="7"/>
      <c r="UII283" s="7"/>
      <c r="UIJ283" s="7"/>
      <c r="UIK283" s="7"/>
      <c r="UIL283" s="7"/>
      <c r="UIM283" s="7"/>
      <c r="UIN283" s="7"/>
      <c r="UIO283" s="7"/>
      <c r="UIP283" s="7"/>
      <c r="UIQ283" s="7"/>
      <c r="UIR283" s="7"/>
      <c r="UIS283" s="7"/>
      <c r="UIT283" s="7"/>
      <c r="UIU283" s="7"/>
      <c r="UIV283" s="7"/>
      <c r="UIW283" s="7"/>
      <c r="UIX283" s="7"/>
      <c r="UIY283" s="7"/>
      <c r="UIZ283" s="7"/>
      <c r="UJA283" s="7"/>
      <c r="UJB283" s="7"/>
      <c r="UJC283" s="7"/>
      <c r="UJD283" s="7"/>
      <c r="UJE283" s="7"/>
      <c r="UJF283" s="7"/>
      <c r="UJG283" s="7"/>
      <c r="UJH283" s="7"/>
      <c r="UJI283" s="7"/>
      <c r="UJJ283" s="7"/>
      <c r="UJK283" s="7"/>
      <c r="UJL283" s="7"/>
      <c r="UJM283" s="7"/>
      <c r="UJN283" s="7"/>
      <c r="UJO283" s="7"/>
      <c r="UJP283" s="7"/>
      <c r="UJQ283" s="7"/>
      <c r="UJR283" s="7"/>
      <c r="UJS283" s="7"/>
      <c r="UJT283" s="7"/>
      <c r="UJU283" s="7"/>
      <c r="UJV283" s="7"/>
      <c r="UJW283" s="7"/>
      <c r="UJX283" s="7"/>
      <c r="UJY283" s="7"/>
      <c r="UJZ283" s="7"/>
      <c r="UKA283" s="7"/>
      <c r="UKB283" s="7"/>
      <c r="UKC283" s="7"/>
      <c r="UKD283" s="7"/>
      <c r="UKE283" s="7"/>
      <c r="UKF283" s="7"/>
      <c r="UKG283" s="7"/>
      <c r="UKH283" s="7"/>
      <c r="UKI283" s="7"/>
      <c r="UKJ283" s="7"/>
      <c r="UKK283" s="7"/>
      <c r="UKL283" s="7"/>
      <c r="UKM283" s="7"/>
      <c r="UKN283" s="7"/>
      <c r="UKO283" s="7"/>
      <c r="UKP283" s="7"/>
      <c r="UKQ283" s="7"/>
      <c r="UKR283" s="7"/>
      <c r="UKS283" s="7"/>
      <c r="UKT283" s="7"/>
      <c r="UKU283" s="7"/>
      <c r="UKV283" s="7"/>
      <c r="UKW283" s="7"/>
      <c r="UKX283" s="7"/>
      <c r="UKY283" s="7"/>
      <c r="UKZ283" s="7"/>
      <c r="ULA283" s="7"/>
      <c r="ULB283" s="7"/>
      <c r="ULC283" s="7"/>
      <c r="ULD283" s="7"/>
      <c r="ULE283" s="7"/>
      <c r="ULF283" s="7"/>
      <c r="ULG283" s="7"/>
      <c r="ULH283" s="7"/>
      <c r="ULI283" s="7"/>
      <c r="ULJ283" s="7"/>
      <c r="ULK283" s="7"/>
      <c r="ULL283" s="7"/>
      <c r="ULM283" s="7"/>
      <c r="ULN283" s="7"/>
      <c r="ULO283" s="7"/>
      <c r="ULP283" s="7"/>
      <c r="ULQ283" s="7"/>
      <c r="ULR283" s="7"/>
      <c r="ULS283" s="7"/>
      <c r="ULT283" s="7"/>
      <c r="ULU283" s="7"/>
      <c r="ULV283" s="7"/>
      <c r="ULW283" s="7"/>
      <c r="ULX283" s="7"/>
      <c r="ULY283" s="7"/>
      <c r="ULZ283" s="7"/>
      <c r="UMA283" s="7"/>
      <c r="UMB283" s="7"/>
      <c r="UMC283" s="7"/>
      <c r="UMD283" s="7"/>
      <c r="UME283" s="7"/>
      <c r="UMF283" s="7"/>
      <c r="UMG283" s="7"/>
      <c r="UMH283" s="7"/>
      <c r="UMI283" s="7"/>
      <c r="UMJ283" s="7"/>
      <c r="UMK283" s="7"/>
      <c r="UML283" s="7"/>
      <c r="UMM283" s="7"/>
      <c r="UMN283" s="7"/>
      <c r="UMO283" s="7"/>
      <c r="UMP283" s="7"/>
      <c r="UMQ283" s="7"/>
      <c r="UMR283" s="7"/>
      <c r="UMS283" s="7"/>
      <c r="UMT283" s="7"/>
      <c r="UMU283" s="7"/>
      <c r="UMV283" s="7"/>
      <c r="UMW283" s="7"/>
      <c r="UMX283" s="7"/>
      <c r="UMY283" s="7"/>
      <c r="UMZ283" s="7"/>
      <c r="UNA283" s="7"/>
      <c r="UNB283" s="7"/>
      <c r="UNC283" s="7"/>
      <c r="UND283" s="7"/>
      <c r="UNE283" s="7"/>
      <c r="UNF283" s="7"/>
      <c r="UNG283" s="7"/>
      <c r="UNH283" s="7"/>
      <c r="UNI283" s="7"/>
      <c r="UNJ283" s="7"/>
      <c r="UNK283" s="7"/>
      <c r="UNL283" s="7"/>
      <c r="UNM283" s="7"/>
      <c r="UNN283" s="7"/>
      <c r="UNO283" s="7"/>
      <c r="UNP283" s="7"/>
      <c r="UNQ283" s="7"/>
      <c r="UNR283" s="7"/>
      <c r="UNS283" s="7"/>
      <c r="UNT283" s="7"/>
      <c r="UNU283" s="7"/>
      <c r="UNV283" s="7"/>
      <c r="UNW283" s="7"/>
      <c r="UNX283" s="7"/>
      <c r="UNY283" s="7"/>
      <c r="UNZ283" s="7"/>
      <c r="UOA283" s="7"/>
      <c r="UOB283" s="7"/>
      <c r="UOC283" s="7"/>
      <c r="UOD283" s="7"/>
      <c r="UOE283" s="7"/>
      <c r="UOF283" s="7"/>
      <c r="UOG283" s="7"/>
      <c r="UOH283" s="7"/>
      <c r="UOI283" s="7"/>
      <c r="UOJ283" s="7"/>
      <c r="UOK283" s="7"/>
      <c r="UOL283" s="7"/>
      <c r="UOM283" s="7"/>
      <c r="UON283" s="7"/>
      <c r="UOO283" s="7"/>
      <c r="UOP283" s="7"/>
      <c r="UOQ283" s="7"/>
      <c r="UOR283" s="7"/>
      <c r="UOS283" s="7"/>
      <c r="UOT283" s="7"/>
      <c r="UOU283" s="7"/>
      <c r="UOV283" s="7"/>
      <c r="UOW283" s="7"/>
      <c r="UOX283" s="7"/>
      <c r="UOY283" s="7"/>
      <c r="UOZ283" s="7"/>
      <c r="UPA283" s="7"/>
      <c r="UPB283" s="7"/>
      <c r="UPC283" s="7"/>
      <c r="UPD283" s="7"/>
      <c r="UPE283" s="7"/>
      <c r="UPF283" s="7"/>
      <c r="UPG283" s="7"/>
      <c r="UPH283" s="7"/>
      <c r="UPI283" s="7"/>
      <c r="UPJ283" s="7"/>
      <c r="UPK283" s="7"/>
      <c r="UPL283" s="7"/>
      <c r="UPM283" s="7"/>
      <c r="UPN283" s="7"/>
      <c r="UPO283" s="7"/>
      <c r="UPP283" s="7"/>
      <c r="UPQ283" s="7"/>
      <c r="UPR283" s="7"/>
      <c r="UPS283" s="7"/>
      <c r="UPT283" s="7"/>
      <c r="UPU283" s="7"/>
      <c r="UPV283" s="7"/>
      <c r="UPW283" s="7"/>
      <c r="UPX283" s="7"/>
      <c r="UPY283" s="7"/>
      <c r="UPZ283" s="7"/>
      <c r="UQA283" s="7"/>
      <c r="UQB283" s="7"/>
      <c r="UQC283" s="7"/>
      <c r="UQD283" s="7"/>
      <c r="UQE283" s="7"/>
      <c r="UQF283" s="7"/>
      <c r="UQG283" s="7"/>
      <c r="UQH283" s="7"/>
      <c r="UQI283" s="7"/>
      <c r="UQJ283" s="7"/>
      <c r="UQK283" s="7"/>
      <c r="UQL283" s="7"/>
      <c r="UQM283" s="7"/>
      <c r="UQN283" s="7"/>
      <c r="UQO283" s="7"/>
      <c r="UQP283" s="7"/>
      <c r="UQQ283" s="7"/>
      <c r="UQR283" s="7"/>
      <c r="UQS283" s="7"/>
      <c r="UQT283" s="7"/>
      <c r="UQU283" s="7"/>
      <c r="UQV283" s="7"/>
      <c r="UQW283" s="7"/>
      <c r="UQX283" s="7"/>
      <c r="UQY283" s="7"/>
      <c r="UQZ283" s="7"/>
      <c r="URA283" s="7"/>
      <c r="URB283" s="7"/>
      <c r="URC283" s="7"/>
      <c r="URD283" s="7"/>
      <c r="URE283" s="7"/>
      <c r="URF283" s="7"/>
      <c r="URG283" s="7"/>
      <c r="URH283" s="7"/>
      <c r="URI283" s="7"/>
      <c r="URJ283" s="7"/>
      <c r="URK283" s="7"/>
      <c r="URL283" s="7"/>
      <c r="URM283" s="7"/>
      <c r="URN283" s="7"/>
      <c r="URO283" s="7"/>
      <c r="URP283" s="7"/>
      <c r="URQ283" s="7"/>
      <c r="URR283" s="7"/>
      <c r="URS283" s="7"/>
      <c r="URT283" s="7"/>
      <c r="URU283" s="7"/>
      <c r="URV283" s="7"/>
      <c r="URW283" s="7"/>
      <c r="URX283" s="7"/>
      <c r="URY283" s="7"/>
      <c r="URZ283" s="7"/>
      <c r="USA283" s="7"/>
      <c r="USB283" s="7"/>
      <c r="USC283" s="7"/>
      <c r="USD283" s="7"/>
      <c r="USE283" s="7"/>
      <c r="USF283" s="7"/>
      <c r="USG283" s="7"/>
      <c r="USH283" s="7"/>
      <c r="USI283" s="7"/>
      <c r="USJ283" s="7"/>
      <c r="USK283" s="7"/>
      <c r="USL283" s="7"/>
      <c r="USM283" s="7"/>
      <c r="USN283" s="7"/>
      <c r="USO283" s="7"/>
      <c r="USP283" s="7"/>
      <c r="USQ283" s="7"/>
      <c r="USR283" s="7"/>
      <c r="USS283" s="7"/>
      <c r="UST283" s="7"/>
      <c r="USU283" s="7"/>
      <c r="USV283" s="7"/>
      <c r="USW283" s="7"/>
      <c r="USX283" s="7"/>
      <c r="USY283" s="7"/>
      <c r="USZ283" s="7"/>
      <c r="UTA283" s="7"/>
      <c r="UTB283" s="7"/>
      <c r="UTC283" s="7"/>
      <c r="UTD283" s="7"/>
      <c r="UTE283" s="7"/>
      <c r="UTF283" s="7"/>
      <c r="UTG283" s="7"/>
      <c r="UTH283" s="7"/>
      <c r="UTI283" s="7"/>
      <c r="UTJ283" s="7"/>
      <c r="UTK283" s="7"/>
      <c r="UTL283" s="7"/>
      <c r="UTM283" s="7"/>
      <c r="UTN283" s="7"/>
      <c r="UTO283" s="7"/>
      <c r="UTP283" s="7"/>
      <c r="UTQ283" s="7"/>
      <c r="UTR283" s="7"/>
      <c r="UTS283" s="7"/>
      <c r="UTT283" s="7"/>
      <c r="UTU283" s="7"/>
      <c r="UTV283" s="7"/>
      <c r="UTW283" s="7"/>
      <c r="UTX283" s="7"/>
      <c r="UTY283" s="7"/>
      <c r="UTZ283" s="7"/>
      <c r="UUA283" s="7"/>
      <c r="UUB283" s="7"/>
      <c r="UUC283" s="7"/>
      <c r="UUD283" s="7"/>
      <c r="UUE283" s="7"/>
      <c r="UUF283" s="7"/>
      <c r="UUG283" s="7"/>
      <c r="UUH283" s="7"/>
      <c r="UUI283" s="7"/>
      <c r="UUJ283" s="7"/>
      <c r="UUK283" s="7"/>
      <c r="UUL283" s="7"/>
      <c r="UUM283" s="7"/>
      <c r="UUN283" s="7"/>
      <c r="UUO283" s="7"/>
      <c r="UUP283" s="7"/>
      <c r="UUQ283" s="7"/>
      <c r="UUR283" s="7"/>
      <c r="UUS283" s="7"/>
      <c r="UUT283" s="7"/>
      <c r="UUU283" s="7"/>
      <c r="UUV283" s="7"/>
      <c r="UUW283" s="7"/>
      <c r="UUX283" s="7"/>
      <c r="UUY283" s="7"/>
      <c r="UUZ283" s="7"/>
      <c r="UVA283" s="7"/>
      <c r="UVB283" s="7"/>
      <c r="UVC283" s="7"/>
      <c r="UVD283" s="7"/>
      <c r="UVE283" s="7"/>
      <c r="UVF283" s="7"/>
      <c r="UVG283" s="7"/>
      <c r="UVH283" s="7"/>
      <c r="UVI283" s="7"/>
      <c r="UVJ283" s="7"/>
      <c r="UVK283" s="7"/>
      <c r="UVL283" s="7"/>
      <c r="UVM283" s="7"/>
      <c r="UVN283" s="7"/>
      <c r="UVO283" s="7"/>
      <c r="UVP283" s="7"/>
      <c r="UVQ283" s="7"/>
      <c r="UVR283" s="7"/>
      <c r="UVS283" s="7"/>
      <c r="UVT283" s="7"/>
      <c r="UVU283" s="7"/>
      <c r="UVV283" s="7"/>
      <c r="UVW283" s="7"/>
      <c r="UVX283" s="7"/>
      <c r="UVY283" s="7"/>
      <c r="UVZ283" s="7"/>
      <c r="UWA283" s="7"/>
      <c r="UWB283" s="7"/>
      <c r="UWC283" s="7"/>
      <c r="UWD283" s="7"/>
      <c r="UWE283" s="7"/>
      <c r="UWF283" s="7"/>
      <c r="UWG283" s="7"/>
      <c r="UWH283" s="7"/>
      <c r="UWI283" s="7"/>
      <c r="UWJ283" s="7"/>
      <c r="UWK283" s="7"/>
      <c r="UWL283" s="7"/>
      <c r="UWM283" s="7"/>
      <c r="UWN283" s="7"/>
      <c r="UWO283" s="7"/>
      <c r="UWP283" s="7"/>
      <c r="UWQ283" s="7"/>
      <c r="UWR283" s="7"/>
      <c r="UWS283" s="7"/>
      <c r="UWT283" s="7"/>
      <c r="UWU283" s="7"/>
      <c r="UWV283" s="7"/>
      <c r="UWW283" s="7"/>
      <c r="UWX283" s="7"/>
      <c r="UWY283" s="7"/>
      <c r="UWZ283" s="7"/>
      <c r="UXA283" s="7"/>
      <c r="UXB283" s="7"/>
      <c r="UXC283" s="7"/>
      <c r="UXD283" s="7"/>
      <c r="UXE283" s="7"/>
      <c r="UXF283" s="7"/>
      <c r="UXG283" s="7"/>
      <c r="UXH283" s="7"/>
      <c r="UXI283" s="7"/>
      <c r="UXJ283" s="7"/>
      <c r="UXK283" s="7"/>
      <c r="UXL283" s="7"/>
      <c r="UXM283" s="7"/>
      <c r="UXN283" s="7"/>
      <c r="UXO283" s="7"/>
      <c r="UXP283" s="7"/>
      <c r="UXQ283" s="7"/>
      <c r="UXR283" s="7"/>
      <c r="UXS283" s="7"/>
      <c r="UXT283" s="7"/>
      <c r="UXU283" s="7"/>
      <c r="UXV283" s="7"/>
      <c r="UXW283" s="7"/>
      <c r="UXX283" s="7"/>
      <c r="UXY283" s="7"/>
      <c r="UXZ283" s="7"/>
      <c r="UYA283" s="7"/>
      <c r="UYB283" s="7"/>
      <c r="UYC283" s="7"/>
      <c r="UYD283" s="7"/>
      <c r="UYE283" s="7"/>
      <c r="UYF283" s="7"/>
      <c r="UYG283" s="7"/>
      <c r="UYH283" s="7"/>
      <c r="UYI283" s="7"/>
      <c r="UYJ283" s="7"/>
      <c r="UYK283" s="7"/>
      <c r="UYL283" s="7"/>
      <c r="UYM283" s="7"/>
      <c r="UYN283" s="7"/>
      <c r="UYO283" s="7"/>
      <c r="UYP283" s="7"/>
      <c r="UYQ283" s="7"/>
      <c r="UYR283" s="7"/>
      <c r="UYS283" s="7"/>
      <c r="UYT283" s="7"/>
      <c r="UYU283" s="7"/>
      <c r="UYV283" s="7"/>
      <c r="UYW283" s="7"/>
      <c r="UYX283" s="7"/>
      <c r="UYY283" s="7"/>
      <c r="UYZ283" s="7"/>
      <c r="UZA283" s="7"/>
      <c r="UZB283" s="7"/>
      <c r="UZC283" s="7"/>
      <c r="UZD283" s="7"/>
      <c r="UZE283" s="7"/>
      <c r="UZF283" s="7"/>
      <c r="UZG283" s="7"/>
      <c r="UZH283" s="7"/>
      <c r="UZI283" s="7"/>
      <c r="UZJ283" s="7"/>
      <c r="UZK283" s="7"/>
      <c r="UZL283" s="7"/>
      <c r="UZM283" s="7"/>
      <c r="UZN283" s="7"/>
      <c r="UZO283" s="7"/>
      <c r="UZP283" s="7"/>
      <c r="UZQ283" s="7"/>
      <c r="UZR283" s="7"/>
      <c r="UZS283" s="7"/>
      <c r="UZT283" s="7"/>
      <c r="UZU283" s="7"/>
      <c r="UZV283" s="7"/>
      <c r="UZW283" s="7"/>
      <c r="UZX283" s="7"/>
      <c r="UZY283" s="7"/>
      <c r="UZZ283" s="7"/>
      <c r="VAA283" s="7"/>
      <c r="VAB283" s="7"/>
      <c r="VAC283" s="7"/>
      <c r="VAD283" s="7"/>
      <c r="VAE283" s="7"/>
      <c r="VAF283" s="7"/>
      <c r="VAG283" s="7"/>
      <c r="VAH283" s="7"/>
      <c r="VAI283" s="7"/>
      <c r="VAJ283" s="7"/>
      <c r="VAK283" s="7"/>
      <c r="VAL283" s="7"/>
      <c r="VAM283" s="7"/>
      <c r="VAN283" s="7"/>
      <c r="VAO283" s="7"/>
      <c r="VAP283" s="7"/>
      <c r="VAQ283" s="7"/>
      <c r="VAR283" s="7"/>
      <c r="VAS283" s="7"/>
      <c r="VAT283" s="7"/>
      <c r="VAU283" s="7"/>
      <c r="VAV283" s="7"/>
      <c r="VAW283" s="7"/>
      <c r="VAX283" s="7"/>
      <c r="VAY283" s="7"/>
      <c r="VAZ283" s="7"/>
      <c r="VBA283" s="7"/>
      <c r="VBB283" s="7"/>
      <c r="VBC283" s="7"/>
      <c r="VBD283" s="7"/>
      <c r="VBE283" s="7"/>
      <c r="VBF283" s="7"/>
      <c r="VBG283" s="7"/>
      <c r="VBH283" s="7"/>
      <c r="VBI283" s="7"/>
      <c r="VBJ283" s="7"/>
      <c r="VBK283" s="7"/>
      <c r="VBL283" s="7"/>
      <c r="VBM283" s="7"/>
      <c r="VBN283" s="7"/>
      <c r="VBO283" s="7"/>
      <c r="VBP283" s="7"/>
      <c r="VBQ283" s="7"/>
      <c r="VBR283" s="7"/>
      <c r="VBS283" s="7"/>
      <c r="VBT283" s="7"/>
      <c r="VBU283" s="7"/>
      <c r="VBV283" s="7"/>
      <c r="VBW283" s="7"/>
      <c r="VBX283" s="7"/>
      <c r="VBY283" s="7"/>
      <c r="VBZ283" s="7"/>
      <c r="VCA283" s="7"/>
      <c r="VCB283" s="7"/>
      <c r="VCC283" s="7"/>
      <c r="VCD283" s="7"/>
      <c r="VCE283" s="7"/>
      <c r="VCF283" s="7"/>
      <c r="VCG283" s="7"/>
      <c r="VCH283" s="7"/>
      <c r="VCI283" s="7"/>
      <c r="VCJ283" s="7"/>
      <c r="VCK283" s="7"/>
      <c r="VCL283" s="7"/>
      <c r="VCM283" s="7"/>
      <c r="VCN283" s="7"/>
      <c r="VCO283" s="7"/>
      <c r="VCP283" s="7"/>
      <c r="VCQ283" s="7"/>
      <c r="VCR283" s="7"/>
      <c r="VCS283" s="7"/>
      <c r="VCT283" s="7"/>
      <c r="VCU283" s="7"/>
      <c r="VCV283" s="7"/>
      <c r="VCW283" s="7"/>
      <c r="VCX283" s="7"/>
      <c r="VCY283" s="7"/>
      <c r="VCZ283" s="7"/>
      <c r="VDA283" s="7"/>
      <c r="VDB283" s="7"/>
      <c r="VDC283" s="7"/>
      <c r="VDD283" s="7"/>
      <c r="VDE283" s="7"/>
      <c r="VDF283" s="7"/>
      <c r="VDG283" s="7"/>
      <c r="VDH283" s="7"/>
      <c r="VDI283" s="7"/>
      <c r="VDJ283" s="7"/>
      <c r="VDK283" s="7"/>
      <c r="VDL283" s="7"/>
      <c r="VDM283" s="7"/>
      <c r="VDN283" s="7"/>
      <c r="VDO283" s="7"/>
      <c r="VDP283" s="7"/>
      <c r="VDQ283" s="7"/>
      <c r="VDR283" s="7"/>
      <c r="VDS283" s="7"/>
      <c r="VDT283" s="7"/>
      <c r="VDU283" s="7"/>
      <c r="VDV283" s="7"/>
      <c r="VDW283" s="7"/>
      <c r="VDX283" s="7"/>
      <c r="VDY283" s="7"/>
      <c r="VDZ283" s="7"/>
      <c r="VEA283" s="7"/>
      <c r="VEB283" s="7"/>
      <c r="VEC283" s="7"/>
      <c r="VED283" s="7"/>
      <c r="VEE283" s="7"/>
      <c r="VEF283" s="7"/>
      <c r="VEG283" s="7"/>
      <c r="VEH283" s="7"/>
      <c r="VEI283" s="7"/>
      <c r="VEJ283" s="7"/>
      <c r="VEK283" s="7"/>
      <c r="VEL283" s="7"/>
      <c r="VEM283" s="7"/>
      <c r="VEN283" s="7"/>
      <c r="VEO283" s="7"/>
      <c r="VEP283" s="7"/>
      <c r="VEQ283" s="7"/>
      <c r="VER283" s="7"/>
      <c r="VES283" s="7"/>
      <c r="VET283" s="7"/>
      <c r="VEU283" s="7"/>
      <c r="VEV283" s="7"/>
      <c r="VEW283" s="7"/>
      <c r="VEX283" s="7"/>
      <c r="VEY283" s="7"/>
      <c r="VEZ283" s="7"/>
      <c r="VFA283" s="7"/>
      <c r="VFB283" s="7"/>
      <c r="VFC283" s="7"/>
      <c r="VFD283" s="7"/>
      <c r="VFE283" s="7"/>
      <c r="VFF283" s="7"/>
      <c r="VFG283" s="7"/>
      <c r="VFH283" s="7"/>
      <c r="VFI283" s="7"/>
      <c r="VFJ283" s="7"/>
      <c r="VFK283" s="7"/>
      <c r="VFL283" s="7"/>
      <c r="VFM283" s="7"/>
      <c r="VFN283" s="7"/>
      <c r="VFO283" s="7"/>
      <c r="VFP283" s="7"/>
      <c r="VFQ283" s="7"/>
      <c r="VFR283" s="7"/>
      <c r="VFS283" s="7"/>
      <c r="VFT283" s="7"/>
      <c r="VFU283" s="7"/>
      <c r="VFV283" s="7"/>
      <c r="VFW283" s="7"/>
      <c r="VFX283" s="7"/>
      <c r="VFY283" s="7"/>
      <c r="VFZ283" s="7"/>
      <c r="VGA283" s="7"/>
      <c r="VGB283" s="7"/>
      <c r="VGC283" s="7"/>
      <c r="VGD283" s="7"/>
      <c r="VGE283" s="7"/>
      <c r="VGF283" s="7"/>
      <c r="VGG283" s="7"/>
      <c r="VGH283" s="7"/>
      <c r="VGI283" s="7"/>
      <c r="VGJ283" s="7"/>
      <c r="VGK283" s="7"/>
      <c r="VGL283" s="7"/>
      <c r="VGM283" s="7"/>
      <c r="VGN283" s="7"/>
      <c r="VGO283" s="7"/>
      <c r="VGP283" s="7"/>
      <c r="VGQ283" s="7"/>
      <c r="VGR283" s="7"/>
      <c r="VGS283" s="7"/>
      <c r="VGT283" s="7"/>
      <c r="VGU283" s="7"/>
      <c r="VGV283" s="7"/>
      <c r="VGW283" s="7"/>
      <c r="VGX283" s="7"/>
      <c r="VGY283" s="7"/>
      <c r="VGZ283" s="7"/>
      <c r="VHA283" s="7"/>
      <c r="VHB283" s="7"/>
      <c r="VHC283" s="7"/>
      <c r="VHD283" s="7"/>
      <c r="VHE283" s="7"/>
      <c r="VHF283" s="7"/>
      <c r="VHG283" s="7"/>
      <c r="VHH283" s="7"/>
      <c r="VHI283" s="7"/>
      <c r="VHJ283" s="7"/>
      <c r="VHK283" s="7"/>
      <c r="VHL283" s="7"/>
      <c r="VHM283" s="7"/>
      <c r="VHN283" s="7"/>
      <c r="VHO283" s="7"/>
      <c r="VHP283" s="7"/>
      <c r="VHQ283" s="7"/>
      <c r="VHR283" s="7"/>
      <c r="VHS283" s="7"/>
      <c r="VHT283" s="7"/>
      <c r="VHU283" s="7"/>
      <c r="VHV283" s="7"/>
      <c r="VHW283" s="7"/>
      <c r="VHX283" s="7"/>
      <c r="VHY283" s="7"/>
      <c r="VHZ283" s="7"/>
      <c r="VIA283" s="7"/>
      <c r="VIB283" s="7"/>
      <c r="VIC283" s="7"/>
      <c r="VID283" s="7"/>
      <c r="VIE283" s="7"/>
      <c r="VIF283" s="7"/>
      <c r="VIG283" s="7"/>
      <c r="VIH283" s="7"/>
      <c r="VII283" s="7"/>
      <c r="VIJ283" s="7"/>
      <c r="VIK283" s="7"/>
      <c r="VIL283" s="7"/>
      <c r="VIM283" s="7"/>
      <c r="VIN283" s="7"/>
      <c r="VIO283" s="7"/>
      <c r="VIP283" s="7"/>
      <c r="VIQ283" s="7"/>
      <c r="VIR283" s="7"/>
      <c r="VIS283" s="7"/>
      <c r="VIT283" s="7"/>
      <c r="VIU283" s="7"/>
      <c r="VIV283" s="7"/>
      <c r="VIW283" s="7"/>
      <c r="VIX283" s="7"/>
      <c r="VIY283" s="7"/>
      <c r="VIZ283" s="7"/>
      <c r="VJA283" s="7"/>
      <c r="VJB283" s="7"/>
      <c r="VJC283" s="7"/>
      <c r="VJD283" s="7"/>
      <c r="VJE283" s="7"/>
      <c r="VJF283" s="7"/>
      <c r="VJG283" s="7"/>
      <c r="VJH283" s="7"/>
      <c r="VJI283" s="7"/>
      <c r="VJJ283" s="7"/>
      <c r="VJK283" s="7"/>
      <c r="VJL283" s="7"/>
      <c r="VJM283" s="7"/>
      <c r="VJN283" s="7"/>
      <c r="VJO283" s="7"/>
      <c r="VJP283" s="7"/>
      <c r="VJQ283" s="7"/>
      <c r="VJR283" s="7"/>
      <c r="VJS283" s="7"/>
      <c r="VJT283" s="7"/>
      <c r="VJU283" s="7"/>
      <c r="VJV283" s="7"/>
      <c r="VJW283" s="7"/>
      <c r="VJX283" s="7"/>
      <c r="VJY283" s="7"/>
      <c r="VJZ283" s="7"/>
      <c r="VKA283" s="7"/>
      <c r="VKB283" s="7"/>
      <c r="VKC283" s="7"/>
      <c r="VKD283" s="7"/>
      <c r="VKE283" s="7"/>
      <c r="VKF283" s="7"/>
      <c r="VKG283" s="7"/>
      <c r="VKH283" s="7"/>
      <c r="VKI283" s="7"/>
      <c r="VKJ283" s="7"/>
      <c r="VKK283" s="7"/>
      <c r="VKL283" s="7"/>
      <c r="VKM283" s="7"/>
      <c r="VKN283" s="7"/>
      <c r="VKO283" s="7"/>
      <c r="VKP283" s="7"/>
      <c r="VKQ283" s="7"/>
      <c r="VKR283" s="7"/>
      <c r="VKS283" s="7"/>
      <c r="VKT283" s="7"/>
      <c r="VKU283" s="7"/>
      <c r="VKV283" s="7"/>
      <c r="VKW283" s="7"/>
      <c r="VKX283" s="7"/>
      <c r="VKY283" s="7"/>
      <c r="VKZ283" s="7"/>
      <c r="VLA283" s="7"/>
      <c r="VLB283" s="7"/>
      <c r="VLC283" s="7"/>
      <c r="VLD283" s="7"/>
      <c r="VLE283" s="7"/>
      <c r="VLF283" s="7"/>
      <c r="VLG283" s="7"/>
      <c r="VLH283" s="7"/>
      <c r="VLI283" s="7"/>
      <c r="VLJ283" s="7"/>
      <c r="VLK283" s="7"/>
      <c r="VLL283" s="7"/>
      <c r="VLM283" s="7"/>
      <c r="VLN283" s="7"/>
      <c r="VLO283" s="7"/>
      <c r="VLP283" s="7"/>
      <c r="VLQ283" s="7"/>
      <c r="VLR283" s="7"/>
      <c r="VLS283" s="7"/>
      <c r="VLT283" s="7"/>
      <c r="VLU283" s="7"/>
      <c r="VLV283" s="7"/>
      <c r="VLW283" s="7"/>
      <c r="VLX283" s="7"/>
      <c r="VLY283" s="7"/>
      <c r="VLZ283" s="7"/>
      <c r="VMA283" s="7"/>
      <c r="VMB283" s="7"/>
      <c r="VMC283" s="7"/>
      <c r="VMD283" s="7"/>
      <c r="VME283" s="7"/>
      <c r="VMF283" s="7"/>
      <c r="VMG283" s="7"/>
      <c r="VMH283" s="7"/>
      <c r="VMI283" s="7"/>
      <c r="VMJ283" s="7"/>
      <c r="VMK283" s="7"/>
      <c r="VML283" s="7"/>
      <c r="VMM283" s="7"/>
      <c r="VMN283" s="7"/>
      <c r="VMO283" s="7"/>
      <c r="VMP283" s="7"/>
      <c r="VMQ283" s="7"/>
      <c r="VMR283" s="7"/>
      <c r="VMS283" s="7"/>
      <c r="VMT283" s="7"/>
      <c r="VMU283" s="7"/>
      <c r="VMV283" s="7"/>
      <c r="VMW283" s="7"/>
      <c r="VMX283" s="7"/>
      <c r="VMY283" s="7"/>
      <c r="VMZ283" s="7"/>
      <c r="VNA283" s="7"/>
      <c r="VNB283" s="7"/>
      <c r="VNC283" s="7"/>
      <c r="VND283" s="7"/>
      <c r="VNE283" s="7"/>
      <c r="VNF283" s="7"/>
      <c r="VNG283" s="7"/>
      <c r="VNH283" s="7"/>
      <c r="VNI283" s="7"/>
      <c r="VNJ283" s="7"/>
      <c r="VNK283" s="7"/>
      <c r="VNL283" s="7"/>
      <c r="VNM283" s="7"/>
      <c r="VNN283" s="7"/>
      <c r="VNO283" s="7"/>
      <c r="VNP283" s="7"/>
      <c r="VNQ283" s="7"/>
      <c r="VNR283" s="7"/>
      <c r="VNS283" s="7"/>
      <c r="VNT283" s="7"/>
      <c r="VNU283" s="7"/>
      <c r="VNV283" s="7"/>
      <c r="VNW283" s="7"/>
      <c r="VNX283" s="7"/>
      <c r="VNY283" s="7"/>
      <c r="VNZ283" s="7"/>
      <c r="VOA283" s="7"/>
      <c r="VOB283" s="7"/>
      <c r="VOC283" s="7"/>
      <c r="VOD283" s="7"/>
      <c r="VOE283" s="7"/>
      <c r="VOF283" s="7"/>
      <c r="VOG283" s="7"/>
      <c r="VOH283" s="7"/>
      <c r="VOI283" s="7"/>
      <c r="VOJ283" s="7"/>
      <c r="VOK283" s="7"/>
      <c r="VOL283" s="7"/>
      <c r="VOM283" s="7"/>
      <c r="VON283" s="7"/>
      <c r="VOO283" s="7"/>
      <c r="VOP283" s="7"/>
      <c r="VOQ283" s="7"/>
      <c r="VOR283" s="7"/>
      <c r="VOS283" s="7"/>
      <c r="VOT283" s="7"/>
      <c r="VOU283" s="7"/>
      <c r="VOV283" s="7"/>
      <c r="VOW283" s="7"/>
      <c r="VOX283" s="7"/>
      <c r="VOY283" s="7"/>
      <c r="VOZ283" s="7"/>
      <c r="VPA283" s="7"/>
      <c r="VPB283" s="7"/>
      <c r="VPC283" s="7"/>
      <c r="VPD283" s="7"/>
      <c r="VPE283" s="7"/>
      <c r="VPF283" s="7"/>
      <c r="VPG283" s="7"/>
      <c r="VPH283" s="7"/>
      <c r="VPI283" s="7"/>
      <c r="VPJ283" s="7"/>
      <c r="VPK283" s="7"/>
      <c r="VPL283" s="7"/>
      <c r="VPM283" s="7"/>
      <c r="VPN283" s="7"/>
      <c r="VPO283" s="7"/>
      <c r="VPP283" s="7"/>
      <c r="VPQ283" s="7"/>
      <c r="VPR283" s="7"/>
      <c r="VPS283" s="7"/>
      <c r="VPT283" s="7"/>
      <c r="VPU283" s="7"/>
      <c r="VPV283" s="7"/>
      <c r="VPW283" s="7"/>
      <c r="VPX283" s="7"/>
      <c r="VPY283" s="7"/>
      <c r="VPZ283" s="7"/>
      <c r="VQA283" s="7"/>
      <c r="VQB283" s="7"/>
      <c r="VQC283" s="7"/>
      <c r="VQD283" s="7"/>
      <c r="VQE283" s="7"/>
      <c r="VQF283" s="7"/>
      <c r="VQG283" s="7"/>
      <c r="VQH283" s="7"/>
      <c r="VQI283" s="7"/>
      <c r="VQJ283" s="7"/>
      <c r="VQK283" s="7"/>
      <c r="VQL283" s="7"/>
      <c r="VQM283" s="7"/>
      <c r="VQN283" s="7"/>
      <c r="VQO283" s="7"/>
      <c r="VQP283" s="7"/>
      <c r="VQQ283" s="7"/>
      <c r="VQR283" s="7"/>
      <c r="VQS283" s="7"/>
      <c r="VQT283" s="7"/>
      <c r="VQU283" s="7"/>
      <c r="VQV283" s="7"/>
      <c r="VQW283" s="7"/>
      <c r="VQX283" s="7"/>
      <c r="VQY283" s="7"/>
      <c r="VQZ283" s="7"/>
      <c r="VRA283" s="7"/>
      <c r="VRB283" s="7"/>
      <c r="VRC283" s="7"/>
      <c r="VRD283" s="7"/>
      <c r="VRE283" s="7"/>
      <c r="VRF283" s="7"/>
      <c r="VRG283" s="7"/>
      <c r="VRH283" s="7"/>
      <c r="VRI283" s="7"/>
      <c r="VRJ283" s="7"/>
      <c r="VRK283" s="7"/>
      <c r="VRL283" s="7"/>
      <c r="VRM283" s="7"/>
      <c r="VRN283" s="7"/>
      <c r="VRO283" s="7"/>
      <c r="VRP283" s="7"/>
      <c r="VRQ283" s="7"/>
      <c r="VRR283" s="7"/>
      <c r="VRS283" s="7"/>
      <c r="VRT283" s="7"/>
      <c r="VRU283" s="7"/>
      <c r="VRV283" s="7"/>
      <c r="VRW283" s="7"/>
      <c r="VRX283" s="7"/>
      <c r="VRY283" s="7"/>
      <c r="VRZ283" s="7"/>
      <c r="VSA283" s="7"/>
      <c r="VSB283" s="7"/>
      <c r="VSC283" s="7"/>
      <c r="VSD283" s="7"/>
      <c r="VSE283" s="7"/>
      <c r="VSF283" s="7"/>
      <c r="VSG283" s="7"/>
      <c r="VSH283" s="7"/>
      <c r="VSI283" s="7"/>
      <c r="VSJ283" s="7"/>
      <c r="VSK283" s="7"/>
      <c r="VSL283" s="7"/>
      <c r="VSM283" s="7"/>
      <c r="VSN283" s="7"/>
      <c r="VSO283" s="7"/>
      <c r="VSP283" s="7"/>
      <c r="VSQ283" s="7"/>
      <c r="VSR283" s="7"/>
      <c r="VSS283" s="7"/>
      <c r="VST283" s="7"/>
      <c r="VSU283" s="7"/>
      <c r="VSV283" s="7"/>
      <c r="VSW283" s="7"/>
      <c r="VSX283" s="7"/>
      <c r="VSY283" s="7"/>
      <c r="VSZ283" s="7"/>
      <c r="VTA283" s="7"/>
      <c r="VTB283" s="7"/>
      <c r="VTC283" s="7"/>
      <c r="VTD283" s="7"/>
      <c r="VTE283" s="7"/>
      <c r="VTF283" s="7"/>
      <c r="VTG283" s="7"/>
      <c r="VTH283" s="7"/>
      <c r="VTI283" s="7"/>
      <c r="VTJ283" s="7"/>
      <c r="VTK283" s="7"/>
      <c r="VTL283" s="7"/>
      <c r="VTM283" s="7"/>
      <c r="VTN283" s="7"/>
      <c r="VTO283" s="7"/>
      <c r="VTP283" s="7"/>
      <c r="VTQ283" s="7"/>
      <c r="VTR283" s="7"/>
      <c r="VTS283" s="7"/>
      <c r="VTT283" s="7"/>
      <c r="VTU283" s="7"/>
      <c r="VTV283" s="7"/>
      <c r="VTW283" s="7"/>
      <c r="VTX283" s="7"/>
      <c r="VTY283" s="7"/>
      <c r="VTZ283" s="7"/>
      <c r="VUA283" s="7"/>
      <c r="VUB283" s="7"/>
      <c r="VUC283" s="7"/>
      <c r="VUD283" s="7"/>
      <c r="VUE283" s="7"/>
      <c r="VUF283" s="7"/>
      <c r="VUG283" s="7"/>
      <c r="VUH283" s="7"/>
      <c r="VUI283" s="7"/>
      <c r="VUJ283" s="7"/>
      <c r="VUK283" s="7"/>
      <c r="VUL283" s="7"/>
      <c r="VUM283" s="7"/>
      <c r="VUN283" s="7"/>
      <c r="VUO283" s="7"/>
      <c r="VUP283" s="7"/>
      <c r="VUQ283" s="7"/>
      <c r="VUR283" s="7"/>
      <c r="VUS283" s="7"/>
      <c r="VUT283" s="7"/>
      <c r="VUU283" s="7"/>
      <c r="VUV283" s="7"/>
      <c r="VUW283" s="7"/>
      <c r="VUX283" s="7"/>
      <c r="VUY283" s="7"/>
      <c r="VUZ283" s="7"/>
      <c r="VVA283" s="7"/>
      <c r="VVB283" s="7"/>
      <c r="VVC283" s="7"/>
      <c r="VVD283" s="7"/>
      <c r="VVE283" s="7"/>
      <c r="VVF283" s="7"/>
      <c r="VVG283" s="7"/>
      <c r="VVH283" s="7"/>
      <c r="VVI283" s="7"/>
      <c r="VVJ283" s="7"/>
      <c r="VVK283" s="7"/>
      <c r="VVL283" s="7"/>
      <c r="VVM283" s="7"/>
      <c r="VVN283" s="7"/>
      <c r="VVO283" s="7"/>
      <c r="VVP283" s="7"/>
      <c r="VVQ283" s="7"/>
      <c r="VVR283" s="7"/>
      <c r="VVS283" s="7"/>
      <c r="VVT283" s="7"/>
      <c r="VVU283" s="7"/>
      <c r="VVV283" s="7"/>
      <c r="VVW283" s="7"/>
      <c r="VVX283" s="7"/>
      <c r="VVY283" s="7"/>
      <c r="VVZ283" s="7"/>
      <c r="VWA283" s="7"/>
      <c r="VWB283" s="7"/>
      <c r="VWC283" s="7"/>
      <c r="VWD283" s="7"/>
      <c r="VWE283" s="7"/>
      <c r="VWF283" s="7"/>
      <c r="VWG283" s="7"/>
      <c r="VWH283" s="7"/>
      <c r="VWI283" s="7"/>
      <c r="VWJ283" s="7"/>
      <c r="VWK283" s="7"/>
      <c r="VWL283" s="7"/>
      <c r="VWM283" s="7"/>
      <c r="VWN283" s="7"/>
      <c r="VWO283" s="7"/>
      <c r="VWP283" s="7"/>
      <c r="VWQ283" s="7"/>
      <c r="VWR283" s="7"/>
      <c r="VWS283" s="7"/>
      <c r="VWT283" s="7"/>
      <c r="VWU283" s="7"/>
      <c r="VWV283" s="7"/>
      <c r="VWW283" s="7"/>
      <c r="VWX283" s="7"/>
      <c r="VWY283" s="7"/>
      <c r="VWZ283" s="7"/>
      <c r="VXA283" s="7"/>
      <c r="VXB283" s="7"/>
      <c r="VXC283" s="7"/>
      <c r="VXD283" s="7"/>
      <c r="VXE283" s="7"/>
      <c r="VXF283" s="7"/>
      <c r="VXG283" s="7"/>
      <c r="VXH283" s="7"/>
      <c r="VXI283" s="7"/>
      <c r="VXJ283" s="7"/>
      <c r="VXK283" s="7"/>
      <c r="VXL283" s="7"/>
      <c r="VXM283" s="7"/>
      <c r="VXN283" s="7"/>
      <c r="VXO283" s="7"/>
      <c r="VXP283" s="7"/>
      <c r="VXQ283" s="7"/>
      <c r="VXR283" s="7"/>
      <c r="VXS283" s="7"/>
      <c r="VXT283" s="7"/>
      <c r="VXU283" s="7"/>
      <c r="VXV283" s="7"/>
      <c r="VXW283" s="7"/>
      <c r="VXX283" s="7"/>
      <c r="VXY283" s="7"/>
      <c r="VXZ283" s="7"/>
      <c r="VYA283" s="7"/>
      <c r="VYB283" s="7"/>
      <c r="VYC283" s="7"/>
      <c r="VYD283" s="7"/>
      <c r="VYE283" s="7"/>
      <c r="VYF283" s="7"/>
      <c r="VYG283" s="7"/>
      <c r="VYH283" s="7"/>
      <c r="VYI283" s="7"/>
      <c r="VYJ283" s="7"/>
      <c r="VYK283" s="7"/>
      <c r="VYL283" s="7"/>
      <c r="VYM283" s="7"/>
      <c r="VYN283" s="7"/>
      <c r="VYO283" s="7"/>
      <c r="VYP283" s="7"/>
      <c r="VYQ283" s="7"/>
      <c r="VYR283" s="7"/>
      <c r="VYS283" s="7"/>
      <c r="VYT283" s="7"/>
      <c r="VYU283" s="7"/>
      <c r="VYV283" s="7"/>
      <c r="VYW283" s="7"/>
      <c r="VYX283" s="7"/>
      <c r="VYY283" s="7"/>
      <c r="VYZ283" s="7"/>
      <c r="VZA283" s="7"/>
      <c r="VZB283" s="7"/>
      <c r="VZC283" s="7"/>
      <c r="VZD283" s="7"/>
      <c r="VZE283" s="7"/>
      <c r="VZF283" s="7"/>
      <c r="VZG283" s="7"/>
      <c r="VZH283" s="7"/>
      <c r="VZI283" s="7"/>
      <c r="VZJ283" s="7"/>
      <c r="VZK283" s="7"/>
      <c r="VZL283" s="7"/>
      <c r="VZM283" s="7"/>
      <c r="VZN283" s="7"/>
      <c r="VZO283" s="7"/>
      <c r="VZP283" s="7"/>
      <c r="VZQ283" s="7"/>
      <c r="VZR283" s="7"/>
      <c r="VZS283" s="7"/>
      <c r="VZT283" s="7"/>
      <c r="VZU283" s="7"/>
      <c r="VZV283" s="7"/>
      <c r="VZW283" s="7"/>
      <c r="VZX283" s="7"/>
      <c r="VZY283" s="7"/>
      <c r="VZZ283" s="7"/>
      <c r="WAA283" s="7"/>
      <c r="WAB283" s="7"/>
      <c r="WAC283" s="7"/>
      <c r="WAD283" s="7"/>
      <c r="WAE283" s="7"/>
      <c r="WAF283" s="7"/>
      <c r="WAG283" s="7"/>
      <c r="WAH283" s="7"/>
      <c r="WAI283" s="7"/>
      <c r="WAJ283" s="7"/>
      <c r="WAK283" s="7"/>
      <c r="WAL283" s="7"/>
      <c r="WAM283" s="7"/>
      <c r="WAN283" s="7"/>
      <c r="WAO283" s="7"/>
      <c r="WAP283" s="7"/>
      <c r="WAQ283" s="7"/>
      <c r="WAR283" s="7"/>
      <c r="WAS283" s="7"/>
      <c r="WAT283" s="7"/>
      <c r="WAU283" s="7"/>
      <c r="WAV283" s="7"/>
      <c r="WAW283" s="7"/>
      <c r="WAX283" s="7"/>
      <c r="WAY283" s="7"/>
      <c r="WAZ283" s="7"/>
      <c r="WBA283" s="7"/>
      <c r="WBB283" s="7"/>
      <c r="WBC283" s="7"/>
      <c r="WBD283" s="7"/>
      <c r="WBE283" s="7"/>
      <c r="WBF283" s="7"/>
      <c r="WBG283" s="7"/>
      <c r="WBH283" s="7"/>
      <c r="WBI283" s="7"/>
      <c r="WBJ283" s="7"/>
      <c r="WBK283" s="7"/>
      <c r="WBL283" s="7"/>
      <c r="WBM283" s="7"/>
      <c r="WBN283" s="7"/>
      <c r="WBO283" s="7"/>
      <c r="WBP283" s="7"/>
      <c r="WBQ283" s="7"/>
      <c r="WBR283" s="7"/>
      <c r="WBS283" s="7"/>
      <c r="WBT283" s="7"/>
      <c r="WBU283" s="7"/>
      <c r="WBV283" s="7"/>
      <c r="WBW283" s="7"/>
      <c r="WBX283" s="7"/>
      <c r="WBY283" s="7"/>
      <c r="WBZ283" s="7"/>
      <c r="WCA283" s="7"/>
      <c r="WCB283" s="7"/>
      <c r="WCC283" s="7"/>
      <c r="WCD283" s="7"/>
      <c r="WCE283" s="7"/>
      <c r="WCF283" s="7"/>
      <c r="WCG283" s="7"/>
      <c r="WCH283" s="7"/>
      <c r="WCI283" s="7"/>
      <c r="WCJ283" s="7"/>
      <c r="WCK283" s="7"/>
      <c r="WCL283" s="7"/>
      <c r="WCM283" s="7"/>
      <c r="WCN283" s="7"/>
      <c r="WCO283" s="7"/>
      <c r="WCP283" s="7"/>
      <c r="WCQ283" s="7"/>
      <c r="WCR283" s="7"/>
      <c r="WCS283" s="7"/>
      <c r="WCT283" s="7"/>
      <c r="WCU283" s="7"/>
      <c r="WCV283" s="7"/>
      <c r="WCW283" s="7"/>
      <c r="WCX283" s="7"/>
      <c r="WCY283" s="7"/>
      <c r="WCZ283" s="7"/>
      <c r="WDA283" s="7"/>
      <c r="WDB283" s="7"/>
      <c r="WDC283" s="7"/>
      <c r="WDD283" s="7"/>
      <c r="WDE283" s="7"/>
      <c r="WDF283" s="7"/>
      <c r="WDG283" s="7"/>
      <c r="WDH283" s="7"/>
      <c r="WDI283" s="7"/>
      <c r="WDJ283" s="7"/>
      <c r="WDK283" s="7"/>
      <c r="WDL283" s="7"/>
      <c r="WDM283" s="7"/>
      <c r="WDN283" s="7"/>
      <c r="WDO283" s="7"/>
      <c r="WDP283" s="7"/>
      <c r="WDQ283" s="7"/>
      <c r="WDR283" s="7"/>
      <c r="WDS283" s="7"/>
      <c r="WDT283" s="7"/>
      <c r="WDU283" s="7"/>
      <c r="WDV283" s="7"/>
      <c r="WDW283" s="7"/>
      <c r="WDX283" s="7"/>
      <c r="WDY283" s="7"/>
      <c r="WDZ283" s="7"/>
      <c r="WEA283" s="7"/>
      <c r="WEB283" s="7"/>
      <c r="WEC283" s="7"/>
      <c r="WED283" s="7"/>
      <c r="WEE283" s="7"/>
      <c r="WEF283" s="7"/>
      <c r="WEG283" s="7"/>
      <c r="WEH283" s="7"/>
      <c r="WEI283" s="7"/>
      <c r="WEJ283" s="7"/>
      <c r="WEK283" s="7"/>
      <c r="WEL283" s="7"/>
      <c r="WEM283" s="7"/>
      <c r="WEN283" s="7"/>
      <c r="WEO283" s="7"/>
      <c r="WEP283" s="7"/>
      <c r="WEQ283" s="7"/>
      <c r="WER283" s="7"/>
      <c r="WES283" s="7"/>
      <c r="WET283" s="7"/>
      <c r="WEU283" s="7"/>
      <c r="WEV283" s="7"/>
      <c r="WEW283" s="7"/>
      <c r="WEX283" s="7"/>
      <c r="WEY283" s="7"/>
      <c r="WEZ283" s="7"/>
      <c r="WFA283" s="7"/>
      <c r="WFB283" s="7"/>
      <c r="WFC283" s="7"/>
      <c r="WFD283" s="7"/>
      <c r="WFE283" s="7"/>
      <c r="WFF283" s="7"/>
      <c r="WFG283" s="7"/>
      <c r="WFH283" s="7"/>
      <c r="WFI283" s="7"/>
      <c r="WFJ283" s="7"/>
      <c r="WFK283" s="7"/>
      <c r="WFL283" s="7"/>
      <c r="WFM283" s="7"/>
      <c r="WFN283" s="7"/>
      <c r="WFO283" s="7"/>
      <c r="WFP283" s="7"/>
      <c r="WFQ283" s="7"/>
      <c r="WFR283" s="7"/>
      <c r="WFS283" s="7"/>
      <c r="WFT283" s="7"/>
      <c r="WFU283" s="7"/>
      <c r="WFV283" s="7"/>
      <c r="WFW283" s="7"/>
      <c r="WFX283" s="7"/>
      <c r="WFY283" s="7"/>
      <c r="WFZ283" s="7"/>
      <c r="WGA283" s="7"/>
      <c r="WGB283" s="7"/>
      <c r="WGC283" s="7"/>
      <c r="WGD283" s="7"/>
      <c r="WGE283" s="7"/>
      <c r="WGF283" s="7"/>
      <c r="WGG283" s="7"/>
      <c r="WGH283" s="7"/>
      <c r="WGI283" s="7"/>
      <c r="WGJ283" s="7"/>
      <c r="WGK283" s="7"/>
      <c r="WGL283" s="7"/>
      <c r="WGM283" s="7"/>
      <c r="WGN283" s="7"/>
      <c r="WGO283" s="7"/>
      <c r="WGP283" s="7"/>
      <c r="WGQ283" s="7"/>
      <c r="WGR283" s="7"/>
      <c r="WGS283" s="7"/>
      <c r="WGT283" s="7"/>
      <c r="WGU283" s="7"/>
      <c r="WGV283" s="7"/>
      <c r="WGW283" s="7"/>
      <c r="WGX283" s="7"/>
      <c r="WGY283" s="7"/>
      <c r="WGZ283" s="7"/>
      <c r="WHA283" s="7"/>
      <c r="WHB283" s="7"/>
      <c r="WHC283" s="7"/>
      <c r="WHD283" s="7"/>
      <c r="WHE283" s="7"/>
      <c r="WHF283" s="7"/>
      <c r="WHG283" s="7"/>
      <c r="WHH283" s="7"/>
      <c r="WHI283" s="7"/>
      <c r="WHJ283" s="7"/>
      <c r="WHK283" s="7"/>
      <c r="WHL283" s="7"/>
      <c r="WHM283" s="7"/>
      <c r="WHN283" s="7"/>
      <c r="WHO283" s="7"/>
      <c r="WHP283" s="7"/>
      <c r="WHQ283" s="7"/>
      <c r="WHR283" s="7"/>
      <c r="WHS283" s="7"/>
      <c r="WHT283" s="7"/>
      <c r="WHU283" s="7"/>
      <c r="WHV283" s="7"/>
      <c r="WHW283" s="7"/>
      <c r="WHX283" s="7"/>
      <c r="WHY283" s="7"/>
      <c r="WHZ283" s="7"/>
      <c r="WIA283" s="7"/>
      <c r="WIB283" s="7"/>
      <c r="WIC283" s="7"/>
      <c r="WID283" s="7"/>
      <c r="WIE283" s="7"/>
      <c r="WIF283" s="7"/>
      <c r="WIG283" s="7"/>
      <c r="WIH283" s="7"/>
      <c r="WII283" s="7"/>
      <c r="WIJ283" s="7"/>
      <c r="WIK283" s="7"/>
      <c r="WIL283" s="7"/>
      <c r="WIM283" s="7"/>
      <c r="WIN283" s="7"/>
      <c r="WIO283" s="7"/>
      <c r="WIP283" s="7"/>
      <c r="WIQ283" s="7"/>
      <c r="WIR283" s="7"/>
      <c r="WIS283" s="7"/>
      <c r="WIT283" s="7"/>
      <c r="WIU283" s="7"/>
      <c r="WIV283" s="7"/>
      <c r="WIW283" s="7"/>
      <c r="WIX283" s="7"/>
      <c r="WIY283" s="7"/>
      <c r="WIZ283" s="7"/>
      <c r="WJA283" s="7"/>
      <c r="WJB283" s="7"/>
      <c r="WJC283" s="7"/>
      <c r="WJD283" s="7"/>
      <c r="WJE283" s="7"/>
      <c r="WJF283" s="7"/>
      <c r="WJG283" s="7"/>
      <c r="WJH283" s="7"/>
      <c r="WJI283" s="7"/>
      <c r="WJJ283" s="7"/>
      <c r="WJK283" s="7"/>
      <c r="WJL283" s="7"/>
      <c r="WJM283" s="7"/>
      <c r="WJN283" s="7"/>
      <c r="WJO283" s="7"/>
      <c r="WJP283" s="7"/>
      <c r="WJQ283" s="7"/>
      <c r="WJR283" s="7"/>
      <c r="WJS283" s="7"/>
      <c r="WJT283" s="7"/>
      <c r="WJU283" s="7"/>
      <c r="WJV283" s="7"/>
      <c r="WJW283" s="7"/>
      <c r="WJX283" s="7"/>
      <c r="WJY283" s="7"/>
      <c r="WJZ283" s="7"/>
      <c r="WKA283" s="7"/>
      <c r="WKB283" s="7"/>
      <c r="WKC283" s="7"/>
      <c r="WKD283" s="7"/>
      <c r="WKE283" s="7"/>
      <c r="WKF283" s="7"/>
      <c r="WKG283" s="7"/>
      <c r="WKH283" s="7"/>
      <c r="WKI283" s="7"/>
      <c r="WKJ283" s="7"/>
      <c r="WKK283" s="7"/>
      <c r="WKL283" s="7"/>
      <c r="WKM283" s="7"/>
      <c r="WKN283" s="7"/>
      <c r="WKO283" s="7"/>
      <c r="WKP283" s="7"/>
      <c r="WKQ283" s="7"/>
      <c r="WKR283" s="7"/>
      <c r="WKS283" s="7"/>
      <c r="WKT283" s="7"/>
      <c r="WKU283" s="7"/>
      <c r="WKV283" s="7"/>
      <c r="WKW283" s="7"/>
      <c r="WKX283" s="7"/>
      <c r="WKY283" s="7"/>
      <c r="WKZ283" s="7"/>
      <c r="WLA283" s="7"/>
      <c r="WLB283" s="7"/>
      <c r="WLC283" s="7"/>
      <c r="WLD283" s="7"/>
      <c r="WLE283" s="7"/>
      <c r="WLF283" s="7"/>
      <c r="WLG283" s="7"/>
      <c r="WLH283" s="7"/>
      <c r="WLI283" s="7"/>
      <c r="WLJ283" s="7"/>
      <c r="WLK283" s="7"/>
      <c r="WLL283" s="7"/>
      <c r="WLM283" s="7"/>
      <c r="WLN283" s="7"/>
      <c r="WLO283" s="7"/>
      <c r="WLP283" s="7"/>
      <c r="WLQ283" s="7"/>
      <c r="WLR283" s="7"/>
      <c r="WLS283" s="7"/>
      <c r="WLT283" s="7"/>
      <c r="WLU283" s="7"/>
      <c r="WLV283" s="7"/>
      <c r="WLW283" s="7"/>
      <c r="WLX283" s="7"/>
      <c r="WLY283" s="7"/>
      <c r="WLZ283" s="7"/>
      <c r="WMA283" s="7"/>
      <c r="WMB283" s="7"/>
      <c r="WMC283" s="7"/>
      <c r="WMD283" s="7"/>
      <c r="WME283" s="7"/>
      <c r="WMF283" s="7"/>
      <c r="WMG283" s="7"/>
      <c r="WMH283" s="7"/>
      <c r="WMI283" s="7"/>
      <c r="WMJ283" s="7"/>
      <c r="WMK283" s="7"/>
      <c r="WML283" s="7"/>
      <c r="WMM283" s="7"/>
      <c r="WMN283" s="7"/>
      <c r="WMO283" s="7"/>
      <c r="WMP283" s="7"/>
      <c r="WMQ283" s="7"/>
      <c r="WMR283" s="7"/>
      <c r="WMS283" s="7"/>
      <c r="WMT283" s="7"/>
      <c r="WMU283" s="7"/>
      <c r="WMV283" s="7"/>
      <c r="WMW283" s="7"/>
      <c r="WMX283" s="7"/>
      <c r="WMY283" s="7"/>
      <c r="WMZ283" s="7"/>
      <c r="WNA283" s="7"/>
      <c r="WNB283" s="7"/>
      <c r="WNC283" s="7"/>
      <c r="WND283" s="7"/>
      <c r="WNE283" s="7"/>
      <c r="WNF283" s="7"/>
      <c r="WNG283" s="7"/>
      <c r="WNH283" s="7"/>
      <c r="WNI283" s="7"/>
      <c r="WNJ283" s="7"/>
      <c r="WNK283" s="7"/>
      <c r="WNL283" s="7"/>
      <c r="WNM283" s="7"/>
      <c r="WNN283" s="7"/>
      <c r="WNO283" s="7"/>
      <c r="WNP283" s="7"/>
      <c r="WNQ283" s="7"/>
      <c r="WNR283" s="7"/>
      <c r="WNS283" s="7"/>
      <c r="WNT283" s="7"/>
      <c r="WNU283" s="7"/>
      <c r="WNV283" s="7"/>
      <c r="WNW283" s="7"/>
      <c r="WNX283" s="7"/>
      <c r="WNY283" s="7"/>
      <c r="WNZ283" s="7"/>
      <c r="WOA283" s="7"/>
      <c r="WOB283" s="7"/>
      <c r="WOC283" s="7"/>
      <c r="WOD283" s="7"/>
      <c r="WOE283" s="7"/>
      <c r="WOF283" s="7"/>
      <c r="WOG283" s="7"/>
      <c r="WOH283" s="7"/>
      <c r="WOI283" s="7"/>
      <c r="WOJ283" s="7"/>
      <c r="WOK283" s="7"/>
      <c r="WOL283" s="7"/>
      <c r="WOM283" s="7"/>
      <c r="WON283" s="7"/>
      <c r="WOO283" s="7"/>
      <c r="WOP283" s="7"/>
      <c r="WOQ283" s="7"/>
      <c r="WOR283" s="7"/>
      <c r="WOS283" s="7"/>
      <c r="WOT283" s="7"/>
      <c r="WOU283" s="7"/>
      <c r="WOV283" s="7"/>
      <c r="WOW283" s="7"/>
      <c r="WOX283" s="7"/>
      <c r="WOY283" s="7"/>
      <c r="WOZ283" s="7"/>
      <c r="WPA283" s="7"/>
      <c r="WPB283" s="7"/>
      <c r="WPC283" s="7"/>
      <c r="WPD283" s="7"/>
      <c r="WPE283" s="7"/>
      <c r="WPF283" s="7"/>
      <c r="WPG283" s="7"/>
      <c r="WPH283" s="7"/>
      <c r="WPI283" s="7"/>
      <c r="WPJ283" s="7"/>
      <c r="WPK283" s="7"/>
      <c r="WPL283" s="7"/>
      <c r="WPM283" s="7"/>
      <c r="WPN283" s="7"/>
      <c r="WPO283" s="7"/>
      <c r="WPP283" s="7"/>
      <c r="WPQ283" s="7"/>
      <c r="WPR283" s="7"/>
      <c r="WPS283" s="7"/>
      <c r="WPT283" s="7"/>
      <c r="WPU283" s="7"/>
      <c r="WPV283" s="7"/>
      <c r="WPW283" s="7"/>
      <c r="WPX283" s="7"/>
      <c r="WPY283" s="7"/>
      <c r="WPZ283" s="7"/>
      <c r="WQA283" s="7"/>
      <c r="WQB283" s="7"/>
      <c r="WQC283" s="7"/>
      <c r="WQD283" s="7"/>
      <c r="WQE283" s="7"/>
      <c r="WQF283" s="7"/>
      <c r="WQG283" s="7"/>
      <c r="WQH283" s="7"/>
      <c r="WQI283" s="7"/>
      <c r="WQJ283" s="7"/>
      <c r="WQK283" s="7"/>
      <c r="WQL283" s="7"/>
      <c r="WQM283" s="7"/>
      <c r="WQN283" s="7"/>
      <c r="WQO283" s="7"/>
      <c r="WQP283" s="7"/>
      <c r="WQQ283" s="7"/>
      <c r="WQR283" s="7"/>
      <c r="WQS283" s="7"/>
      <c r="WQT283" s="7"/>
      <c r="WQU283" s="7"/>
      <c r="WQV283" s="7"/>
      <c r="WQW283" s="7"/>
      <c r="WQX283" s="7"/>
      <c r="WQY283" s="7"/>
      <c r="WQZ283" s="7"/>
      <c r="WRA283" s="7"/>
      <c r="WRB283" s="7"/>
      <c r="WRC283" s="7"/>
      <c r="WRD283" s="7"/>
      <c r="WRE283" s="7"/>
      <c r="WRF283" s="7"/>
      <c r="WRG283" s="7"/>
      <c r="WRH283" s="7"/>
      <c r="WRI283" s="7"/>
      <c r="WRJ283" s="7"/>
      <c r="WRK283" s="7"/>
      <c r="WRL283" s="7"/>
      <c r="WRM283" s="7"/>
      <c r="WRN283" s="7"/>
      <c r="WRO283" s="7"/>
      <c r="WRP283" s="7"/>
      <c r="WRQ283" s="7"/>
      <c r="WRR283" s="7"/>
      <c r="WRS283" s="7"/>
      <c r="WRT283" s="7"/>
      <c r="WRU283" s="7"/>
      <c r="WRV283" s="7"/>
      <c r="WRW283" s="7"/>
      <c r="WRX283" s="7"/>
      <c r="WRY283" s="7"/>
      <c r="WRZ283" s="7"/>
      <c r="WSA283" s="7"/>
      <c r="WSB283" s="7"/>
      <c r="WSC283" s="7"/>
      <c r="WSD283" s="7"/>
      <c r="WSE283" s="7"/>
      <c r="WSF283" s="7"/>
      <c r="WSG283" s="7"/>
      <c r="WSH283" s="7"/>
      <c r="WSI283" s="7"/>
      <c r="WSJ283" s="7"/>
      <c r="WSK283" s="7"/>
      <c r="WSL283" s="7"/>
      <c r="WSM283" s="7"/>
      <c r="WSN283" s="7"/>
      <c r="WSO283" s="7"/>
      <c r="WSP283" s="7"/>
      <c r="WSQ283" s="7"/>
      <c r="WSR283" s="7"/>
      <c r="WSS283" s="7"/>
      <c r="WST283" s="7"/>
      <c r="WSU283" s="7"/>
      <c r="WSV283" s="7"/>
      <c r="WSW283" s="7"/>
      <c r="WSX283" s="7"/>
      <c r="WSY283" s="7"/>
      <c r="WSZ283" s="7"/>
      <c r="WTA283" s="7"/>
      <c r="WTB283" s="7"/>
      <c r="WTC283" s="7"/>
      <c r="WTD283" s="7"/>
      <c r="WTE283" s="7"/>
      <c r="WTF283" s="7"/>
      <c r="WTG283" s="7"/>
      <c r="WTH283" s="7"/>
      <c r="WTI283" s="7"/>
      <c r="WTJ283" s="7"/>
      <c r="WTK283" s="7"/>
      <c r="WTL283" s="7"/>
      <c r="WTM283" s="7"/>
      <c r="WTN283" s="7"/>
      <c r="WTO283" s="7"/>
      <c r="WTP283" s="7"/>
      <c r="WTQ283" s="7"/>
      <c r="WTR283" s="7"/>
      <c r="WTS283" s="7"/>
      <c r="WTT283" s="7"/>
      <c r="WTU283" s="7"/>
      <c r="WTV283" s="7"/>
      <c r="WTW283" s="7"/>
      <c r="WTX283" s="7"/>
      <c r="WTY283" s="7"/>
      <c r="WTZ283" s="7"/>
      <c r="WUA283" s="7"/>
      <c r="WUB283" s="7"/>
      <c r="WUC283" s="7"/>
      <c r="WUD283" s="7"/>
      <c r="WUE283" s="7"/>
      <c r="WUF283" s="7"/>
      <c r="WUG283" s="7"/>
      <c r="WUH283" s="7"/>
      <c r="WUI283" s="7"/>
      <c r="WUJ283" s="7"/>
      <c r="WUK283" s="7"/>
      <c r="WUL283" s="7"/>
      <c r="WUM283" s="7"/>
      <c r="WUN283" s="7"/>
      <c r="WUO283" s="7"/>
      <c r="WUP283" s="7"/>
      <c r="WUQ283" s="7"/>
      <c r="WUR283" s="7"/>
      <c r="WUS283" s="7"/>
      <c r="WUT283" s="7"/>
      <c r="WUU283" s="7"/>
      <c r="WUV283" s="7"/>
      <c r="WUW283" s="7"/>
      <c r="WUX283" s="7"/>
      <c r="WUY283" s="7"/>
      <c r="WUZ283" s="7"/>
      <c r="WVA283" s="7"/>
      <c r="WVB283" s="7"/>
      <c r="WVC283" s="7"/>
      <c r="WVD283" s="7"/>
      <c r="WVE283" s="7"/>
      <c r="WVF283" s="7"/>
      <c r="WVG283" s="7"/>
      <c r="WVH283" s="7"/>
      <c r="WVI283" s="7"/>
      <c r="WVJ283" s="7"/>
      <c r="WVK283" s="7"/>
      <c r="WVL283" s="7"/>
      <c r="WVM283" s="7"/>
      <c r="WVN283" s="7"/>
      <c r="WVO283" s="7"/>
      <c r="WVP283" s="7"/>
      <c r="WVQ283" s="7"/>
      <c r="WVR283" s="7"/>
      <c r="WVS283" s="7"/>
      <c r="WVT283" s="7"/>
      <c r="WVU283" s="7"/>
      <c r="WVV283" s="7"/>
      <c r="WVW283" s="7"/>
      <c r="WVX283" s="7"/>
      <c r="WVY283" s="7"/>
      <c r="WVZ283" s="7"/>
      <c r="WWA283" s="7"/>
      <c r="WWB283" s="7"/>
      <c r="WWC283" s="7"/>
      <c r="WWD283" s="7"/>
      <c r="WWE283" s="7"/>
      <c r="WWF283" s="7"/>
      <c r="WWG283" s="7"/>
      <c r="WWH283" s="7"/>
      <c r="WWI283" s="7"/>
      <c r="WWJ283" s="7"/>
      <c r="WWK283" s="7"/>
      <c r="WWL283" s="7"/>
      <c r="WWM283" s="7"/>
      <c r="WWN283" s="7"/>
      <c r="WWO283" s="7"/>
      <c r="WWP283" s="7"/>
      <c r="WWQ283" s="7"/>
      <c r="WWR283" s="7"/>
      <c r="WWS283" s="7"/>
      <c r="WWT283" s="7"/>
      <c r="WWU283" s="7"/>
      <c r="WWV283" s="7"/>
      <c r="WWW283" s="7"/>
      <c r="WWX283" s="7"/>
      <c r="WWY283" s="7"/>
      <c r="WWZ283" s="7"/>
      <c r="WXA283" s="7"/>
      <c r="WXB283" s="7"/>
      <c r="WXC283" s="7"/>
      <c r="WXD283" s="7"/>
      <c r="WXE283" s="7"/>
      <c r="WXF283" s="7"/>
      <c r="WXG283" s="7"/>
      <c r="WXH283" s="7"/>
      <c r="WXI283" s="7"/>
      <c r="WXJ283" s="7"/>
      <c r="WXK283" s="7"/>
      <c r="WXL283" s="7"/>
      <c r="WXM283" s="7"/>
      <c r="WXN283" s="7"/>
      <c r="WXO283" s="7"/>
      <c r="WXP283" s="7"/>
      <c r="WXQ283" s="7"/>
      <c r="WXR283" s="7"/>
      <c r="WXS283" s="7"/>
      <c r="WXT283" s="7"/>
      <c r="WXU283" s="7"/>
      <c r="WXV283" s="7"/>
      <c r="WXW283" s="7"/>
      <c r="WXX283" s="7"/>
      <c r="WXY283" s="7"/>
      <c r="WXZ283" s="7"/>
      <c r="WYA283" s="7"/>
      <c r="WYB283" s="7"/>
      <c r="WYC283" s="7"/>
      <c r="WYD283" s="7"/>
      <c r="WYE283" s="7"/>
      <c r="WYF283" s="7"/>
      <c r="WYG283" s="7"/>
      <c r="WYH283" s="7"/>
      <c r="WYI283" s="7"/>
      <c r="WYJ283" s="7"/>
      <c r="WYK283" s="7"/>
      <c r="WYL283" s="7"/>
      <c r="WYM283" s="7"/>
      <c r="WYN283" s="7"/>
      <c r="WYO283" s="7"/>
      <c r="WYP283" s="7"/>
      <c r="WYQ283" s="7"/>
      <c r="WYR283" s="7"/>
      <c r="WYS283" s="7"/>
      <c r="WYT283" s="7"/>
      <c r="WYU283" s="7"/>
      <c r="WYV283" s="7"/>
      <c r="WYW283" s="7"/>
      <c r="WYX283" s="7"/>
      <c r="WYY283" s="7"/>
      <c r="WYZ283" s="7"/>
      <c r="WZA283" s="7"/>
      <c r="WZB283" s="7"/>
      <c r="WZC283" s="7"/>
      <c r="WZD283" s="7"/>
      <c r="WZE283" s="7"/>
      <c r="WZF283" s="7"/>
      <c r="WZG283" s="7"/>
      <c r="WZH283" s="7"/>
      <c r="WZI283" s="7"/>
      <c r="WZJ283" s="7"/>
      <c r="WZK283" s="7"/>
      <c r="WZL283" s="7"/>
      <c r="WZM283" s="7"/>
      <c r="WZN283" s="7"/>
      <c r="WZO283" s="7"/>
      <c r="WZP283" s="7"/>
      <c r="WZQ283" s="7"/>
      <c r="WZR283" s="7"/>
      <c r="WZS283" s="7"/>
      <c r="WZT283" s="7"/>
      <c r="WZU283" s="7"/>
      <c r="WZV283" s="7"/>
      <c r="WZW283" s="7"/>
      <c r="WZX283" s="7"/>
      <c r="WZY283" s="7"/>
      <c r="WZZ283" s="7"/>
      <c r="XAA283" s="7"/>
      <c r="XAB283" s="7"/>
      <c r="XAC283" s="7"/>
      <c r="XAD283" s="7"/>
      <c r="XAE283" s="7"/>
      <c r="XAF283" s="7"/>
      <c r="XAG283" s="7"/>
      <c r="XAH283" s="7"/>
      <c r="XAI283" s="7"/>
      <c r="XAJ283" s="7"/>
      <c r="XAK283" s="7"/>
      <c r="XAL283" s="7"/>
      <c r="XAM283" s="7"/>
      <c r="XAN283" s="7"/>
      <c r="XAO283" s="7"/>
      <c r="XAP283" s="7"/>
      <c r="XAQ283" s="7"/>
      <c r="XAR283" s="7"/>
      <c r="XAS283" s="7"/>
      <c r="XAT283" s="7"/>
      <c r="XAU283" s="7"/>
      <c r="XAV283" s="7"/>
      <c r="XAW283" s="7"/>
      <c r="XAX283" s="7"/>
      <c r="XAY283" s="7"/>
      <c r="XAZ283" s="7"/>
      <c r="XBA283" s="7"/>
      <c r="XBB283" s="7"/>
      <c r="XBC283" s="7"/>
      <c r="XBD283" s="7"/>
      <c r="XBE283" s="7"/>
      <c r="XBF283" s="7"/>
      <c r="XBG283" s="7"/>
      <c r="XBH283" s="7"/>
      <c r="XBI283" s="7"/>
      <c r="XBJ283" s="7"/>
      <c r="XBK283" s="7"/>
      <c r="XBL283" s="7"/>
      <c r="XBM283" s="7"/>
      <c r="XBN283" s="7"/>
      <c r="XBO283" s="7"/>
      <c r="XBP283" s="7"/>
      <c r="XBQ283" s="7"/>
      <c r="XBR283" s="7"/>
      <c r="XBS283" s="7"/>
      <c r="XBT283" s="7"/>
      <c r="XBU283" s="7"/>
      <c r="XBV283" s="7"/>
      <c r="XBW283" s="7"/>
      <c r="XBX283" s="7"/>
      <c r="XBY283" s="7"/>
      <c r="XBZ283" s="7"/>
      <c r="XCA283" s="7"/>
      <c r="XCB283" s="7"/>
      <c r="XCC283" s="7"/>
      <c r="XCD283" s="7"/>
      <c r="XCE283" s="7"/>
      <c r="XCF283" s="7"/>
      <c r="XCG283" s="7"/>
      <c r="XCH283" s="7"/>
      <c r="XCI283" s="7"/>
      <c r="XCJ283" s="7"/>
      <c r="XCK283" s="7"/>
      <c r="XCL283" s="7"/>
      <c r="XCM283" s="7"/>
      <c r="XCN283" s="7"/>
      <c r="XCO283" s="7"/>
      <c r="XCP283" s="7"/>
      <c r="XCQ283" s="7"/>
      <c r="XCR283" s="7"/>
      <c r="XCS283" s="7"/>
      <c r="XCT283" s="7"/>
      <c r="XCU283" s="7"/>
      <c r="XCV283" s="7"/>
      <c r="XCW283" s="7"/>
      <c r="XCX283" s="7"/>
      <c r="XCY283" s="7"/>
      <c r="XCZ283" s="7"/>
      <c r="XDA283" s="7"/>
      <c r="XDB283" s="7"/>
      <c r="XDC283" s="7"/>
      <c r="XDD283" s="7"/>
      <c r="XDE283" s="7"/>
      <c r="XDF283" s="7"/>
      <c r="XDG283" s="7"/>
      <c r="XDH283" s="7"/>
      <c r="XDI283" s="7"/>
      <c r="XDJ283" s="7"/>
      <c r="XDK283" s="7"/>
      <c r="XDL283" s="7"/>
      <c r="XDM283" s="7"/>
      <c r="XDN283" s="7"/>
      <c r="XDO283" s="7"/>
      <c r="XDP283" s="7"/>
      <c r="XDQ283" s="7"/>
      <c r="XDR283" s="7"/>
      <c r="XDS283" s="7"/>
      <c r="XDT283" s="7"/>
      <c r="XDU283" s="7"/>
      <c r="XDV283" s="7"/>
      <c r="XDW283" s="7"/>
      <c r="XDX283" s="7"/>
      <c r="XDY283" s="7"/>
      <c r="XDZ283" s="7"/>
      <c r="XEA283" s="7"/>
      <c r="XEB283" s="7"/>
      <c r="XEC283" s="7"/>
      <c r="XED283" s="7"/>
      <c r="XEE283" s="7"/>
      <c r="XEF283" s="7"/>
      <c r="XEG283" s="7"/>
      <c r="XEH283" s="7"/>
      <c r="XEI283" s="7"/>
      <c r="XEJ283" s="7"/>
      <c r="XEK283" s="7"/>
      <c r="XEL283" s="7"/>
      <c r="XEM283" s="7"/>
      <c r="XEN283" s="7"/>
      <c r="XEO283" s="7"/>
      <c r="XEP283" s="7"/>
      <c r="XEQ283" s="7"/>
      <c r="XER283" s="7"/>
      <c r="XES283" s="7"/>
      <c r="XET283" s="7"/>
      <c r="XEU283" s="7"/>
      <c r="XEV283" s="7"/>
      <c r="XEW283" s="7"/>
      <c r="XEX283" s="7"/>
      <c r="XEY283" s="7"/>
      <c r="XEZ283" s="7"/>
      <c r="XFA283" s="7"/>
      <c r="XFB283" s="7"/>
      <c r="XFC283" s="7"/>
      <c r="XFD283" s="7"/>
    </row>
    <row r="284" spans="1:16384" s="9" customFormat="1" ht="105" customHeight="1">
      <c r="A284" s="71">
        <v>98111140</v>
      </c>
      <c r="B284" s="68" t="s">
        <v>293</v>
      </c>
      <c r="C284" s="69" t="s">
        <v>14</v>
      </c>
      <c r="D284" s="69" t="s">
        <v>15</v>
      </c>
      <c r="E284" s="72">
        <v>384000</v>
      </c>
      <c r="F284" s="73">
        <v>384000</v>
      </c>
      <c r="G284" s="74">
        <v>1</v>
      </c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16384" ht="28.5" customHeight="1">
      <c r="A285" s="143" t="s">
        <v>113</v>
      </c>
      <c r="B285" s="144"/>
      <c r="C285" s="144"/>
      <c r="D285" s="144"/>
      <c r="E285" s="145"/>
      <c r="F285" s="141">
        <f>F239+F225+F200+F72+F70+F37+F23+F184+F61</f>
        <v>195396899.74000001</v>
      </c>
      <c r="G285" s="141"/>
    </row>
    <row r="286" spans="1:16384" ht="25.5" customHeight="1">
      <c r="A286" s="162"/>
      <c r="B286" s="162"/>
      <c r="C286" s="163"/>
      <c r="D286" s="163"/>
      <c r="E286" s="163"/>
      <c r="F286" s="155"/>
      <c r="G286" s="155"/>
    </row>
    <row r="287" spans="1:16384" ht="21.75" customHeight="1">
      <c r="A287" s="164"/>
      <c r="B287" s="165"/>
      <c r="C287" s="165"/>
      <c r="D287" s="166"/>
      <c r="E287" s="167"/>
      <c r="F287" s="158">
        <v>195396900</v>
      </c>
      <c r="G287" s="158"/>
    </row>
    <row r="288" spans="1:16384" ht="21.75" customHeight="1">
      <c r="A288" s="168"/>
      <c r="B288" s="169" t="s">
        <v>314</v>
      </c>
      <c r="C288" s="169"/>
      <c r="D288" s="169"/>
      <c r="E288" s="168"/>
      <c r="F288" s="159">
        <f>F285-F287</f>
        <v>-0.25999999046325684</v>
      </c>
      <c r="G288" s="159"/>
      <c r="H288" s="67"/>
    </row>
    <row r="289" spans="1:10" ht="15.75">
      <c r="A289" s="164"/>
      <c r="B289" s="165"/>
      <c r="C289" s="165"/>
      <c r="D289" s="166"/>
      <c r="E289" s="167"/>
      <c r="F289" s="160"/>
      <c r="G289" s="161"/>
      <c r="I289" s="16"/>
      <c r="J289" s="17"/>
    </row>
    <row r="290" spans="1:10" ht="15.75" customHeight="1">
      <c r="A290" s="164"/>
      <c r="B290" s="165"/>
      <c r="C290" s="165"/>
      <c r="D290" s="166"/>
      <c r="E290" s="167"/>
      <c r="F290" s="157"/>
      <c r="G290" s="156"/>
      <c r="I290" s="140"/>
      <c r="J290" s="140"/>
    </row>
    <row r="291" spans="1:10">
      <c r="A291" s="170"/>
      <c r="B291" s="171"/>
      <c r="C291" s="171"/>
      <c r="D291" s="172"/>
      <c r="E291" s="173"/>
      <c r="F291" s="15"/>
      <c r="G291" s="14"/>
    </row>
    <row r="292" spans="1:10">
      <c r="A292" s="12"/>
      <c r="B292" s="13"/>
      <c r="C292" s="13"/>
      <c r="D292" s="14"/>
      <c r="E292" s="15"/>
      <c r="F292" s="15"/>
      <c r="G292" s="14"/>
    </row>
    <row r="293" spans="1:10">
      <c r="A293" s="12"/>
      <c r="B293" s="13"/>
      <c r="C293" s="13"/>
      <c r="D293" s="14"/>
      <c r="E293" s="15"/>
      <c r="F293" s="15"/>
      <c r="G293" s="14"/>
    </row>
    <row r="294" spans="1:10">
      <c r="A294" s="12"/>
      <c r="B294" s="13"/>
      <c r="C294" s="13"/>
      <c r="D294" s="14"/>
      <c r="E294" s="15"/>
      <c r="F294" s="15"/>
      <c r="G294" s="14"/>
    </row>
    <row r="295" spans="1:10">
      <c r="A295" s="12"/>
      <c r="B295" s="13"/>
      <c r="C295" s="13"/>
      <c r="D295" s="14"/>
      <c r="E295" s="15"/>
      <c r="F295" s="15"/>
      <c r="G295" s="14"/>
    </row>
    <row r="296" spans="1:10">
      <c r="A296" s="12"/>
      <c r="B296" s="13"/>
      <c r="C296" s="13"/>
      <c r="D296" s="14"/>
      <c r="E296" s="15"/>
      <c r="F296" s="15"/>
      <c r="G296" s="14"/>
    </row>
    <row r="297" spans="1:10">
      <c r="A297" s="12"/>
      <c r="B297" s="13"/>
      <c r="C297" s="13"/>
      <c r="D297" s="14"/>
      <c r="E297" s="15"/>
      <c r="F297" s="15"/>
      <c r="G297" s="14"/>
    </row>
    <row r="298" spans="1:10">
      <c r="A298" s="12"/>
      <c r="B298" s="13"/>
      <c r="C298" s="13"/>
      <c r="D298" s="14"/>
      <c r="E298" s="15"/>
      <c r="F298" s="15"/>
      <c r="G298" s="14"/>
    </row>
    <row r="299" spans="1:10">
      <c r="A299" s="12"/>
      <c r="B299" s="13"/>
      <c r="C299" s="13"/>
      <c r="D299" s="14"/>
      <c r="E299" s="15"/>
      <c r="F299" s="15"/>
      <c r="G299" s="14"/>
    </row>
    <row r="300" spans="1:10" ht="17.25">
      <c r="A300" s="12"/>
      <c r="B300" s="80"/>
      <c r="C300" s="81"/>
      <c r="D300" s="80"/>
      <c r="E300" s="15"/>
      <c r="F300" s="15"/>
      <c r="G300" s="77"/>
      <c r="H300" s="82"/>
      <c r="I300" s="81"/>
      <c r="J300" s="80"/>
    </row>
    <row r="301" spans="1:10" ht="17.25">
      <c r="A301" s="12"/>
      <c r="B301" s="80"/>
      <c r="C301" s="81"/>
      <c r="D301" s="80"/>
      <c r="E301" s="15"/>
      <c r="F301" s="15"/>
      <c r="G301" s="77"/>
      <c r="H301" s="82"/>
      <c r="I301" s="81"/>
      <c r="J301" s="80"/>
    </row>
    <row r="302" spans="1:10" ht="17.25">
      <c r="A302" s="12"/>
      <c r="B302" s="80"/>
      <c r="C302" s="81"/>
      <c r="D302" s="80"/>
      <c r="E302" s="15"/>
      <c r="F302" s="15"/>
      <c r="G302" s="77"/>
      <c r="H302" s="82"/>
      <c r="I302" s="81"/>
      <c r="J302" s="80"/>
    </row>
    <row r="303" spans="1:10" ht="17.25">
      <c r="A303" s="12"/>
      <c r="B303" s="80"/>
      <c r="C303" s="81"/>
      <c r="D303" s="80"/>
      <c r="E303" s="15"/>
      <c r="F303" s="15"/>
      <c r="G303" s="77"/>
      <c r="H303" s="82"/>
      <c r="I303" s="81"/>
      <c r="J303" s="80"/>
    </row>
    <row r="304" spans="1:10" ht="17.25">
      <c r="A304" s="12"/>
      <c r="B304" s="80"/>
      <c r="C304" s="81"/>
      <c r="D304" s="80"/>
      <c r="E304" s="15"/>
      <c r="F304" s="15"/>
      <c r="G304" s="77"/>
      <c r="H304" s="82"/>
      <c r="I304" s="81"/>
      <c r="J304" s="80"/>
    </row>
    <row r="305" spans="1:10" ht="17.25">
      <c r="A305" s="12"/>
      <c r="B305" s="80"/>
      <c r="C305" s="81"/>
      <c r="D305" s="80"/>
      <c r="E305" s="15"/>
      <c r="F305" s="15"/>
      <c r="G305" s="77"/>
      <c r="H305" s="82"/>
      <c r="I305" s="81"/>
      <c r="J305" s="80"/>
    </row>
    <row r="306" spans="1:10" ht="17.25">
      <c r="A306" s="12"/>
      <c r="B306" s="80"/>
      <c r="C306" s="81"/>
      <c r="D306" s="80"/>
      <c r="E306" s="15"/>
      <c r="F306" s="15"/>
      <c r="G306" s="77"/>
      <c r="H306" s="82"/>
      <c r="I306" s="81"/>
      <c r="J306" s="80"/>
    </row>
    <row r="307" spans="1:10" ht="17.25">
      <c r="A307" s="12"/>
      <c r="B307" s="80"/>
      <c r="C307" s="81"/>
      <c r="D307" s="80"/>
      <c r="E307" s="15"/>
      <c r="F307" s="15"/>
      <c r="G307" s="77"/>
      <c r="H307" s="82"/>
      <c r="I307" s="81"/>
      <c r="J307" s="80"/>
    </row>
    <row r="308" spans="1:10" ht="17.25">
      <c r="A308" s="12"/>
      <c r="B308" s="80"/>
      <c r="C308" s="81"/>
      <c r="D308" s="80"/>
      <c r="E308" s="15"/>
      <c r="F308" s="15"/>
      <c r="G308" s="77"/>
      <c r="H308" s="82"/>
      <c r="I308" s="81"/>
      <c r="J308" s="80"/>
    </row>
    <row r="309" spans="1:10" ht="17.25">
      <c r="A309" s="12"/>
      <c r="B309" s="80"/>
      <c r="C309" s="81"/>
      <c r="D309" s="80"/>
      <c r="E309" s="15"/>
      <c r="F309" s="15"/>
      <c r="G309" s="77"/>
      <c r="H309" s="82"/>
      <c r="I309" s="81"/>
      <c r="J309" s="80"/>
    </row>
    <row r="310" spans="1:10" ht="17.25">
      <c r="A310" s="12"/>
      <c r="B310" s="80"/>
      <c r="C310" s="81"/>
      <c r="D310" s="80"/>
      <c r="E310" s="15"/>
      <c r="F310" s="15"/>
      <c r="G310" s="77"/>
      <c r="H310" s="82"/>
      <c r="I310" s="81"/>
      <c r="J310" s="80"/>
    </row>
    <row r="311" spans="1:10" ht="17.25">
      <c r="A311" s="12"/>
      <c r="B311" s="80"/>
      <c r="C311" s="81"/>
      <c r="D311" s="80"/>
      <c r="E311" s="15"/>
      <c r="F311" s="15"/>
      <c r="G311" s="77"/>
      <c r="H311" s="82"/>
      <c r="I311" s="81"/>
      <c r="J311" s="80"/>
    </row>
    <row r="312" spans="1:10" ht="17.25">
      <c r="A312" s="12"/>
      <c r="B312" s="80"/>
      <c r="C312" s="81"/>
      <c r="D312" s="80"/>
      <c r="E312" s="15"/>
      <c r="F312" s="15"/>
      <c r="G312" s="77"/>
      <c r="H312" s="82"/>
      <c r="I312" s="81"/>
      <c r="J312" s="80"/>
    </row>
    <row r="313" spans="1:10" ht="17.25">
      <c r="A313" s="12"/>
      <c r="B313" s="80"/>
      <c r="C313" s="81"/>
      <c r="D313" s="80"/>
      <c r="E313" s="15"/>
      <c r="F313" s="15"/>
      <c r="G313" s="77"/>
      <c r="H313" s="82"/>
      <c r="I313" s="81"/>
      <c r="J313" s="80"/>
    </row>
    <row r="314" spans="1:10" ht="17.25">
      <c r="A314" s="12"/>
      <c r="B314" s="80"/>
      <c r="C314" s="81"/>
      <c r="D314" s="80"/>
      <c r="E314" s="15"/>
      <c r="F314" s="15"/>
      <c r="G314" s="77"/>
      <c r="H314" s="82"/>
      <c r="I314" s="81"/>
      <c r="J314" s="80"/>
    </row>
    <row r="315" spans="1:10" ht="17.25">
      <c r="A315" s="12"/>
      <c r="B315" s="80"/>
      <c r="C315" s="81"/>
      <c r="D315" s="80"/>
      <c r="E315" s="15"/>
      <c r="F315" s="15"/>
      <c r="G315" s="77"/>
      <c r="H315" s="82"/>
      <c r="I315" s="81"/>
      <c r="J315" s="80"/>
    </row>
    <row r="316" spans="1:10" ht="17.25">
      <c r="A316" s="12"/>
      <c r="B316" s="80"/>
      <c r="C316" s="81"/>
      <c r="D316" s="80"/>
      <c r="E316" s="15"/>
      <c r="F316" s="15"/>
      <c r="G316" s="77"/>
      <c r="H316" s="82"/>
      <c r="I316" s="81"/>
      <c r="J316" s="80"/>
    </row>
    <row r="317" spans="1:10" ht="17.25">
      <c r="A317" s="12"/>
      <c r="B317" s="80"/>
      <c r="C317" s="81"/>
      <c r="D317" s="80"/>
      <c r="E317" s="15"/>
      <c r="F317" s="15"/>
      <c r="G317" s="77"/>
      <c r="H317" s="82"/>
      <c r="I317" s="81"/>
      <c r="J317" s="80"/>
    </row>
    <row r="318" spans="1:10" ht="17.25">
      <c r="A318" s="12"/>
      <c r="B318" s="80"/>
      <c r="C318" s="81"/>
      <c r="D318" s="80"/>
      <c r="E318" s="15"/>
      <c r="F318" s="15"/>
      <c r="G318" s="77"/>
      <c r="H318" s="82"/>
      <c r="I318" s="81"/>
      <c r="J318" s="80"/>
    </row>
    <row r="319" spans="1:10" ht="17.25">
      <c r="A319" s="12"/>
      <c r="B319" s="80"/>
      <c r="C319" s="81"/>
      <c r="D319" s="80"/>
      <c r="E319" s="15"/>
      <c r="F319" s="15"/>
      <c r="G319" s="77"/>
      <c r="H319" s="82"/>
      <c r="I319" s="81"/>
      <c r="J319" s="80"/>
    </row>
    <row r="320" spans="1:10" ht="17.25">
      <c r="A320" s="12"/>
      <c r="B320" s="80"/>
      <c r="C320" s="81"/>
      <c r="D320" s="80"/>
      <c r="E320" s="15"/>
      <c r="F320" s="15"/>
      <c r="G320" s="77"/>
      <c r="H320" s="82"/>
      <c r="I320" s="81"/>
      <c r="J320" s="80"/>
    </row>
    <row r="321" spans="1:10" ht="17.25">
      <c r="A321" s="12"/>
      <c r="B321" s="80"/>
      <c r="C321" s="81"/>
      <c r="D321" s="80"/>
      <c r="E321" s="15"/>
      <c r="F321" s="15"/>
      <c r="G321" s="77"/>
      <c r="H321" s="82"/>
      <c r="I321" s="81"/>
      <c r="J321" s="80"/>
    </row>
    <row r="322" spans="1:10" ht="17.25">
      <c r="A322" s="12"/>
      <c r="B322" s="80"/>
      <c r="C322" s="81"/>
      <c r="D322" s="80"/>
      <c r="E322" s="15"/>
      <c r="F322" s="15"/>
      <c r="G322" s="77"/>
      <c r="H322" s="82"/>
      <c r="I322" s="81"/>
      <c r="J322" s="80"/>
    </row>
    <row r="323" spans="1:10" ht="17.25">
      <c r="A323" s="12"/>
      <c r="B323" s="80"/>
      <c r="C323" s="81"/>
      <c r="D323" s="80"/>
      <c r="E323" s="15"/>
      <c r="F323" s="15"/>
      <c r="G323" s="77"/>
      <c r="H323" s="82"/>
      <c r="I323" s="81"/>
      <c r="J323" s="80"/>
    </row>
    <row r="324" spans="1:10" ht="17.25">
      <c r="A324" s="12"/>
      <c r="B324" s="80"/>
      <c r="C324" s="81"/>
      <c r="D324" s="80"/>
      <c r="E324" s="15"/>
      <c r="F324" s="15"/>
      <c r="G324" s="77"/>
      <c r="H324" s="82"/>
      <c r="I324" s="81"/>
      <c r="J324" s="80"/>
    </row>
    <row r="325" spans="1:10" ht="17.25">
      <c r="A325" s="12"/>
      <c r="B325" s="80"/>
      <c r="C325" s="81"/>
      <c r="D325" s="80"/>
      <c r="E325" s="15"/>
      <c r="F325" s="15"/>
      <c r="G325" s="77"/>
      <c r="H325" s="82"/>
      <c r="I325" s="81"/>
      <c r="J325" s="80"/>
    </row>
    <row r="326" spans="1:10" ht="17.25">
      <c r="A326" s="12"/>
      <c r="B326" s="80"/>
      <c r="C326" s="81"/>
      <c r="D326" s="80"/>
      <c r="E326" s="15"/>
      <c r="F326" s="15"/>
      <c r="G326" s="77"/>
      <c r="H326" s="82"/>
      <c r="I326" s="81"/>
      <c r="J326" s="80"/>
    </row>
    <row r="327" spans="1:10" ht="17.25">
      <c r="A327" s="12"/>
      <c r="B327" s="80"/>
      <c r="C327" s="81"/>
      <c r="D327" s="80"/>
      <c r="E327" s="15"/>
      <c r="F327" s="15"/>
      <c r="G327" s="77"/>
      <c r="H327" s="82"/>
      <c r="I327" s="81"/>
      <c r="J327" s="80"/>
    </row>
    <row r="328" spans="1:10" ht="17.25">
      <c r="A328" s="12"/>
      <c r="B328" s="80"/>
      <c r="C328" s="81"/>
      <c r="D328" s="80"/>
      <c r="E328" s="15"/>
      <c r="F328" s="15"/>
      <c r="G328" s="77"/>
      <c r="H328" s="82"/>
      <c r="I328" s="81"/>
      <c r="J328" s="80"/>
    </row>
    <row r="329" spans="1:10" ht="17.25">
      <c r="A329" s="12"/>
      <c r="B329" s="80"/>
      <c r="C329" s="81"/>
      <c r="D329" s="80"/>
      <c r="E329" s="15"/>
      <c r="F329" s="15"/>
      <c r="G329" s="77"/>
      <c r="H329" s="82"/>
      <c r="I329" s="81"/>
      <c r="J329" s="80"/>
    </row>
    <row r="330" spans="1:10" ht="17.25">
      <c r="A330" s="12"/>
      <c r="B330" s="80"/>
      <c r="C330" s="81"/>
      <c r="D330" s="80"/>
      <c r="E330" s="15"/>
      <c r="F330" s="15"/>
      <c r="G330" s="77"/>
      <c r="H330" s="82"/>
      <c r="I330" s="81"/>
      <c r="J330" s="80"/>
    </row>
    <row r="331" spans="1:10" ht="17.25">
      <c r="A331" s="12"/>
      <c r="B331" s="80"/>
      <c r="C331" s="81"/>
      <c r="D331" s="80"/>
      <c r="E331" s="15"/>
      <c r="F331" s="15"/>
      <c r="G331" s="77"/>
      <c r="H331" s="82"/>
      <c r="I331" s="81"/>
      <c r="J331" s="80"/>
    </row>
    <row r="332" spans="1:10" ht="17.25">
      <c r="A332" s="12"/>
      <c r="B332" s="80"/>
      <c r="C332" s="81"/>
      <c r="D332" s="80"/>
      <c r="E332" s="15"/>
      <c r="F332" s="15"/>
      <c r="G332" s="77"/>
      <c r="H332" s="82"/>
      <c r="I332" s="81"/>
      <c r="J332" s="80"/>
    </row>
    <row r="333" spans="1:10" ht="17.25">
      <c r="A333" s="12"/>
      <c r="B333" s="83"/>
      <c r="C333" s="84"/>
      <c r="D333" s="85"/>
      <c r="E333" s="15"/>
      <c r="F333" s="15"/>
      <c r="G333" s="78"/>
      <c r="H333" s="82"/>
      <c r="I333" s="81"/>
      <c r="J333" s="80"/>
    </row>
    <row r="334" spans="1:10" ht="17.25">
      <c r="A334" s="12"/>
      <c r="B334" s="80"/>
      <c r="C334" s="81"/>
      <c r="D334" s="80"/>
      <c r="E334" s="15"/>
      <c r="F334" s="15"/>
      <c r="G334" s="78"/>
      <c r="H334" s="82"/>
      <c r="I334" s="81"/>
      <c r="J334" s="80"/>
    </row>
    <row r="335" spans="1:10" ht="17.25">
      <c r="A335" s="12"/>
      <c r="B335" s="80"/>
      <c r="C335" s="81"/>
      <c r="D335" s="80"/>
      <c r="E335" s="15"/>
      <c r="F335" s="15"/>
      <c r="G335" s="78"/>
      <c r="H335" s="82"/>
      <c r="I335" s="81"/>
      <c r="J335" s="80"/>
    </row>
    <row r="336" spans="1:10" ht="17.25">
      <c r="A336" s="12"/>
      <c r="B336" s="83"/>
      <c r="C336" s="81"/>
      <c r="D336" s="83"/>
      <c r="E336" s="15"/>
      <c r="F336" s="15"/>
      <c r="G336" s="78"/>
      <c r="H336" s="82"/>
      <c r="I336" s="81"/>
      <c r="J336" s="80"/>
    </row>
    <row r="337" spans="1:10" ht="17.25">
      <c r="A337" s="12"/>
      <c r="B337" s="83"/>
      <c r="C337" s="81"/>
      <c r="D337" s="83"/>
      <c r="E337" s="15"/>
      <c r="F337" s="15"/>
      <c r="G337" s="78"/>
      <c r="H337" s="82"/>
      <c r="I337" s="81"/>
      <c r="J337" s="80"/>
    </row>
    <row r="338" spans="1:10" ht="17.25">
      <c r="A338" s="12"/>
      <c r="B338" s="83"/>
      <c r="C338" s="84"/>
      <c r="D338" s="85"/>
      <c r="E338" s="15"/>
      <c r="F338" s="15"/>
      <c r="G338" s="78"/>
      <c r="H338" s="82"/>
      <c r="I338" s="81"/>
      <c r="J338" s="80"/>
    </row>
    <row r="339" spans="1:10" ht="17.25">
      <c r="A339" s="12"/>
      <c r="B339" s="80"/>
      <c r="C339" s="81"/>
      <c r="D339" s="80"/>
      <c r="E339" s="15"/>
      <c r="F339" s="15"/>
      <c r="G339" s="78"/>
      <c r="H339" s="82"/>
      <c r="I339" s="81"/>
      <c r="J339" s="80"/>
    </row>
    <row r="340" spans="1:10" ht="17.25">
      <c r="A340" s="12"/>
      <c r="B340" s="80"/>
      <c r="C340" s="81"/>
      <c r="D340" s="80"/>
      <c r="E340" s="15"/>
      <c r="F340" s="15"/>
      <c r="G340" s="78"/>
      <c r="H340" s="82"/>
      <c r="I340" s="81"/>
      <c r="J340" s="80"/>
    </row>
    <row r="341" spans="1:10" ht="17.25">
      <c r="A341" s="12"/>
      <c r="B341" s="80"/>
      <c r="C341" s="81"/>
      <c r="D341" s="80"/>
      <c r="E341" s="15"/>
      <c r="F341" s="15"/>
      <c r="G341" s="78"/>
      <c r="H341" s="82"/>
      <c r="I341" s="81"/>
      <c r="J341" s="80"/>
    </row>
    <row r="342" spans="1:10" ht="17.25">
      <c r="A342" s="12"/>
      <c r="B342" s="80"/>
      <c r="C342" s="81"/>
      <c r="D342" s="80"/>
      <c r="E342" s="15"/>
      <c r="F342" s="15"/>
      <c r="G342" s="78"/>
      <c r="H342" s="82"/>
      <c r="I342" s="81"/>
      <c r="J342" s="80"/>
    </row>
    <row r="343" spans="1:10" ht="17.25">
      <c r="A343" s="12"/>
      <c r="B343" s="80"/>
      <c r="C343" s="81"/>
      <c r="D343" s="80"/>
      <c r="E343" s="15"/>
      <c r="F343" s="15"/>
      <c r="G343" s="78"/>
      <c r="H343" s="82"/>
      <c r="I343" s="81"/>
      <c r="J343" s="80"/>
    </row>
    <row r="344" spans="1:10" ht="17.25">
      <c r="A344" s="2"/>
      <c r="B344" s="80"/>
      <c r="C344" s="81"/>
      <c r="D344" s="80"/>
      <c r="E344" s="15"/>
      <c r="F344" s="5"/>
      <c r="G344" s="79"/>
      <c r="H344" s="82"/>
      <c r="I344" s="81"/>
      <c r="J344" s="80"/>
    </row>
    <row r="345" spans="1:10" ht="17.25">
      <c r="A345" s="2"/>
      <c r="B345" s="80"/>
      <c r="C345" s="81"/>
      <c r="D345" s="80"/>
      <c r="E345" s="15"/>
      <c r="F345" s="5"/>
      <c r="G345" s="79"/>
      <c r="H345" s="82"/>
      <c r="I345" s="81"/>
      <c r="J345" s="80"/>
    </row>
    <row r="346" spans="1:10" ht="17.25">
      <c r="A346" s="2"/>
      <c r="B346" s="80"/>
      <c r="C346" s="81"/>
      <c r="D346" s="80"/>
      <c r="E346" s="15"/>
      <c r="F346" s="5"/>
      <c r="G346" s="79"/>
      <c r="H346" s="82"/>
      <c r="I346" s="81"/>
      <c r="J346" s="80"/>
    </row>
    <row r="347" spans="1:10" ht="17.25">
      <c r="A347" s="2"/>
      <c r="B347" s="80"/>
      <c r="C347" s="81"/>
      <c r="D347" s="80"/>
      <c r="E347" s="15"/>
      <c r="F347" s="5"/>
      <c r="G347" s="79"/>
      <c r="H347" s="82"/>
      <c r="I347" s="81"/>
      <c r="J347" s="80"/>
    </row>
    <row r="348" spans="1:10" ht="17.25">
      <c r="A348" s="2"/>
      <c r="B348" s="80"/>
      <c r="C348" s="81"/>
      <c r="D348" s="80"/>
      <c r="E348" s="15"/>
      <c r="F348" s="5"/>
      <c r="G348" s="79"/>
      <c r="H348" s="82"/>
      <c r="I348" s="81"/>
      <c r="J348" s="80"/>
    </row>
    <row r="349" spans="1:10" ht="17.25">
      <c r="A349" s="2"/>
      <c r="B349" s="80"/>
      <c r="C349" s="81"/>
      <c r="D349" s="80"/>
      <c r="E349" s="15"/>
      <c r="F349" s="5"/>
      <c r="G349" s="79"/>
      <c r="H349" s="82"/>
      <c r="I349" s="81"/>
      <c r="J349" s="80"/>
    </row>
    <row r="350" spans="1:10" ht="17.25">
      <c r="A350" s="2"/>
      <c r="B350" s="80"/>
      <c r="C350" s="81"/>
      <c r="D350" s="80"/>
      <c r="E350" s="15"/>
      <c r="F350" s="5"/>
      <c r="G350" s="79"/>
      <c r="H350" s="82"/>
      <c r="I350" s="81"/>
      <c r="J350" s="80"/>
    </row>
    <row r="351" spans="1:10" ht="17.25">
      <c r="A351" s="2"/>
      <c r="B351" s="83"/>
      <c r="C351" s="84"/>
      <c r="D351" s="85"/>
      <c r="E351" s="15"/>
      <c r="F351" s="5"/>
      <c r="G351" s="77"/>
      <c r="H351" s="82"/>
      <c r="I351" s="81"/>
      <c r="J351" s="80"/>
    </row>
    <row r="352" spans="1:10" ht="17.25">
      <c r="A352" s="2"/>
      <c r="B352" s="80"/>
      <c r="C352" s="81"/>
      <c r="D352" s="80"/>
      <c r="E352" s="15"/>
      <c r="F352" s="5"/>
      <c r="G352" s="79"/>
      <c r="H352" s="82"/>
      <c r="I352" s="81"/>
      <c r="J352" s="80"/>
    </row>
    <row r="353" spans="1:10" ht="17.25">
      <c r="A353" s="2"/>
      <c r="B353" s="80"/>
      <c r="C353" s="81"/>
      <c r="D353" s="80"/>
      <c r="E353" s="15"/>
      <c r="F353" s="5"/>
      <c r="G353" s="79"/>
      <c r="H353" s="82"/>
      <c r="I353" s="81"/>
      <c r="J353" s="80"/>
    </row>
    <row r="354" spans="1:10" ht="17.25">
      <c r="A354" s="2"/>
      <c r="B354" s="80"/>
      <c r="C354" s="81"/>
      <c r="D354" s="80"/>
      <c r="E354" s="15"/>
      <c r="F354" s="5"/>
      <c r="G354" s="79"/>
      <c r="H354" s="82"/>
      <c r="I354" s="81"/>
      <c r="J354" s="80"/>
    </row>
    <row r="355" spans="1:10" ht="17.25">
      <c r="A355" s="2"/>
      <c r="B355" s="86"/>
      <c r="C355" s="84"/>
      <c r="D355" s="87"/>
      <c r="E355" s="15"/>
      <c r="F355" s="5"/>
      <c r="G355" s="79"/>
      <c r="H355" s="82"/>
      <c r="I355" s="81"/>
      <c r="J355" s="80"/>
    </row>
    <row r="356" spans="1:10" ht="17.25">
      <c r="A356" s="2"/>
      <c r="B356" s="86"/>
      <c r="C356" s="84"/>
      <c r="D356" s="87"/>
      <c r="E356" s="15"/>
      <c r="F356" s="5"/>
      <c r="G356" s="79"/>
      <c r="H356" s="82"/>
      <c r="I356" s="88"/>
      <c r="J356" s="80"/>
    </row>
    <row r="357" spans="1:10" ht="17.25">
      <c r="A357" s="2"/>
      <c r="B357" s="80"/>
      <c r="C357" s="81"/>
      <c r="D357" s="80"/>
      <c r="E357" s="15"/>
      <c r="F357" s="5"/>
      <c r="G357" s="79"/>
      <c r="H357" s="82"/>
      <c r="I357" s="88"/>
      <c r="J357" s="80"/>
    </row>
    <row r="358" spans="1:10" ht="17.25">
      <c r="A358" s="2"/>
      <c r="B358" s="86"/>
      <c r="C358" s="84"/>
      <c r="D358" s="86"/>
      <c r="E358" s="15"/>
      <c r="F358" s="5"/>
      <c r="G358" s="79"/>
      <c r="H358" s="82"/>
      <c r="I358" s="81"/>
      <c r="J358" s="80"/>
    </row>
    <row r="359" spans="1:10" ht="17.25">
      <c r="A359" s="2"/>
      <c r="B359" s="80"/>
      <c r="C359" s="81"/>
      <c r="D359" s="80"/>
      <c r="E359" s="15"/>
      <c r="F359" s="5"/>
      <c r="G359" s="79"/>
      <c r="H359" s="82"/>
      <c r="I359" s="81"/>
      <c r="J359" s="80"/>
    </row>
    <row r="360" spans="1:10" ht="17.25">
      <c r="A360" s="2"/>
      <c r="B360" s="86"/>
      <c r="C360" s="84"/>
      <c r="D360" s="87"/>
      <c r="E360" s="15"/>
      <c r="F360" s="5"/>
      <c r="G360" s="79"/>
      <c r="H360" s="82"/>
      <c r="I360" s="81"/>
      <c r="J360" s="80"/>
    </row>
    <row r="361" spans="1:10" ht="17.25">
      <c r="A361" s="2"/>
      <c r="B361" s="80"/>
      <c r="C361" s="81"/>
      <c r="D361" s="80"/>
      <c r="E361" s="15"/>
      <c r="F361" s="5"/>
      <c r="G361" s="77"/>
      <c r="H361" s="82"/>
      <c r="I361" s="81"/>
      <c r="J361" s="80"/>
    </row>
    <row r="362" spans="1:10" ht="17.25">
      <c r="A362" s="2"/>
      <c r="B362" s="80"/>
      <c r="C362" s="81"/>
      <c r="D362" s="80"/>
      <c r="E362" s="15"/>
      <c r="F362" s="5"/>
      <c r="G362" s="77"/>
      <c r="H362" s="82"/>
      <c r="I362" s="81"/>
      <c r="J362" s="80"/>
    </row>
    <row r="363" spans="1:10" ht="17.25">
      <c r="A363" s="2"/>
      <c r="B363" s="80"/>
      <c r="C363" s="81"/>
      <c r="D363" s="80"/>
      <c r="E363" s="15"/>
      <c r="F363" s="5"/>
      <c r="G363" s="77"/>
      <c r="H363" s="82"/>
      <c r="I363" s="81"/>
      <c r="J363" s="80"/>
    </row>
    <row r="364" spans="1:10" ht="17.25">
      <c r="A364" s="2"/>
      <c r="B364" s="80"/>
      <c r="C364" s="81"/>
      <c r="D364" s="80"/>
      <c r="E364" s="15"/>
      <c r="F364" s="5"/>
      <c r="G364" s="77"/>
      <c r="H364" s="82"/>
      <c r="I364" s="81"/>
      <c r="J364" s="80"/>
    </row>
    <row r="365" spans="1:10" ht="17.25">
      <c r="A365" s="2"/>
      <c r="B365" s="80"/>
      <c r="C365" s="88"/>
      <c r="D365" s="80"/>
      <c r="E365" s="15"/>
      <c r="F365" s="5"/>
      <c r="G365" s="77"/>
      <c r="H365" s="82"/>
      <c r="I365" s="82"/>
      <c r="J365" s="80"/>
    </row>
    <row r="366" spans="1:10" ht="17.25">
      <c r="A366" s="2"/>
      <c r="B366" s="80"/>
      <c r="C366" s="88"/>
      <c r="D366" s="80"/>
      <c r="E366" s="15"/>
      <c r="F366" s="5"/>
      <c r="G366" s="77"/>
      <c r="H366" s="82"/>
      <c r="I366" s="82"/>
      <c r="J366" s="80"/>
    </row>
    <row r="367" spans="1:10" ht="17.25">
      <c r="A367" s="2"/>
      <c r="B367" s="80"/>
      <c r="C367" s="81"/>
      <c r="D367" s="80"/>
      <c r="E367" s="15"/>
      <c r="F367" s="5"/>
      <c r="G367" s="77"/>
      <c r="H367" s="82"/>
      <c r="I367" s="82"/>
      <c r="J367" s="80"/>
    </row>
    <row r="368" spans="1:10" ht="17.25">
      <c r="A368" s="2"/>
      <c r="B368" s="80"/>
      <c r="C368" s="81"/>
      <c r="D368" s="80"/>
      <c r="E368" s="15"/>
      <c r="F368" s="5"/>
      <c r="G368" s="77"/>
      <c r="H368" s="82"/>
      <c r="I368" s="82"/>
      <c r="J368" s="80"/>
    </row>
    <row r="369" spans="1:10" ht="17.25">
      <c r="A369" s="2"/>
      <c r="B369" s="80"/>
      <c r="C369" s="81"/>
      <c r="D369" s="80"/>
      <c r="E369" s="15"/>
      <c r="F369" s="5"/>
      <c r="G369" s="77"/>
      <c r="H369" s="82"/>
      <c r="I369" s="82"/>
      <c r="J369" s="80"/>
    </row>
    <row r="370" spans="1:10" ht="17.25">
      <c r="A370" s="2"/>
      <c r="B370" s="80"/>
      <c r="C370" s="81"/>
      <c r="D370" s="80"/>
      <c r="E370" s="15"/>
      <c r="F370" s="5"/>
      <c r="G370" s="77"/>
      <c r="H370" s="82"/>
      <c r="I370" s="82"/>
      <c r="J370" s="80"/>
    </row>
    <row r="371" spans="1:10" ht="17.25">
      <c r="A371" s="2"/>
      <c r="B371" s="80"/>
      <c r="C371" s="81"/>
      <c r="D371" s="80"/>
      <c r="E371" s="15"/>
      <c r="F371" s="5"/>
      <c r="G371" s="77"/>
      <c r="H371" s="82"/>
      <c r="I371" s="82"/>
      <c r="J371" s="80"/>
    </row>
    <row r="372" spans="1:10" ht="17.25">
      <c r="A372" s="2"/>
      <c r="B372" s="80"/>
      <c r="C372" s="81"/>
      <c r="D372" s="80"/>
      <c r="E372" s="15"/>
      <c r="F372" s="5"/>
      <c r="G372" s="77"/>
      <c r="H372" s="82"/>
      <c r="I372" s="82"/>
      <c r="J372" s="80"/>
    </row>
    <row r="373" spans="1:10" ht="17.25">
      <c r="A373" s="2"/>
      <c r="B373" s="80"/>
      <c r="C373" s="81"/>
      <c r="D373" s="80"/>
      <c r="E373" s="15"/>
      <c r="F373" s="5"/>
      <c r="G373" s="77"/>
      <c r="H373" s="82"/>
      <c r="I373" s="82"/>
      <c r="J373" s="80"/>
    </row>
    <row r="374" spans="1:10">
      <c r="A374" s="2"/>
      <c r="B374" s="3"/>
      <c r="C374" s="3"/>
      <c r="D374" s="4"/>
      <c r="E374" s="5"/>
      <c r="F374" s="5"/>
      <c r="G374" s="4"/>
      <c r="H374" s="82"/>
      <c r="I374" s="82"/>
      <c r="J374" s="82"/>
    </row>
    <row r="375" spans="1:10">
      <c r="A375" s="2"/>
      <c r="B375" s="3"/>
      <c r="C375" s="3"/>
      <c r="D375" s="4"/>
      <c r="E375" s="5"/>
      <c r="F375" s="5"/>
      <c r="G375" s="4"/>
    </row>
    <row r="376" spans="1:10">
      <c r="A376" s="2"/>
      <c r="B376" s="3"/>
      <c r="C376" s="3"/>
      <c r="D376" s="4"/>
      <c r="E376" s="5"/>
      <c r="F376" s="5"/>
      <c r="G376" s="4"/>
    </row>
    <row r="377" spans="1:10">
      <c r="A377" s="2"/>
      <c r="B377" s="3"/>
      <c r="C377" s="3"/>
      <c r="D377" s="4"/>
      <c r="E377" s="5"/>
      <c r="F377" s="5"/>
      <c r="G377" s="4"/>
    </row>
    <row r="378" spans="1:10">
      <c r="A378" s="2"/>
      <c r="B378" s="3"/>
      <c r="C378" s="3"/>
      <c r="D378" s="4"/>
      <c r="E378" s="5"/>
      <c r="F378" s="5"/>
      <c r="G378" s="4"/>
    </row>
    <row r="379" spans="1:10">
      <c r="A379" s="2"/>
      <c r="B379" s="3"/>
      <c r="C379" s="3"/>
      <c r="D379" s="4"/>
      <c r="E379" s="5"/>
      <c r="F379" s="5"/>
      <c r="G379" s="4"/>
    </row>
    <row r="380" spans="1:10">
      <c r="A380" s="2"/>
      <c r="B380" s="3"/>
      <c r="C380" s="3"/>
      <c r="D380" s="4"/>
      <c r="E380" s="5"/>
      <c r="F380" s="5"/>
      <c r="G380" s="4"/>
    </row>
    <row r="381" spans="1:10">
      <c r="A381" s="2"/>
      <c r="B381" s="3"/>
      <c r="C381" s="3"/>
      <c r="D381" s="4"/>
      <c r="E381" s="5"/>
      <c r="F381" s="5"/>
      <c r="G381" s="4"/>
    </row>
    <row r="382" spans="1:10">
      <c r="A382" s="2"/>
      <c r="B382" s="3"/>
      <c r="C382" s="3"/>
      <c r="D382" s="4"/>
      <c r="E382" s="5"/>
      <c r="F382" s="5"/>
      <c r="G382" s="4"/>
    </row>
    <row r="383" spans="1:10">
      <c r="A383" s="2"/>
      <c r="B383" s="3"/>
      <c r="C383" s="3"/>
      <c r="D383" s="4"/>
      <c r="E383" s="5"/>
      <c r="F383" s="5"/>
      <c r="G383" s="4"/>
    </row>
    <row r="384" spans="1:10">
      <c r="A384" s="2"/>
      <c r="B384" s="3"/>
      <c r="C384" s="3"/>
      <c r="D384" s="4"/>
      <c r="E384" s="5"/>
      <c r="F384" s="5"/>
      <c r="G384" s="4"/>
    </row>
    <row r="385" spans="1:7">
      <c r="A385" s="2"/>
      <c r="B385" s="3"/>
      <c r="C385" s="3"/>
      <c r="D385" s="4"/>
      <c r="E385" s="5"/>
      <c r="F385" s="5"/>
      <c r="G385" s="4"/>
    </row>
    <row r="386" spans="1:7">
      <c r="A386" s="2"/>
      <c r="B386" s="3"/>
      <c r="C386" s="3"/>
      <c r="D386" s="4"/>
      <c r="E386" s="5"/>
      <c r="F386" s="5"/>
      <c r="G386" s="4"/>
    </row>
    <row r="387" spans="1:7">
      <c r="A387" s="2"/>
      <c r="B387" s="3"/>
      <c r="C387" s="3"/>
      <c r="D387" s="4"/>
      <c r="E387" s="5"/>
      <c r="F387" s="5"/>
      <c r="G387" s="4"/>
    </row>
    <row r="388" spans="1:7">
      <c r="A388" s="2"/>
      <c r="B388" s="3"/>
      <c r="C388" s="3"/>
      <c r="D388" s="4"/>
      <c r="E388" s="5"/>
      <c r="F388" s="5"/>
      <c r="G388" s="4"/>
    </row>
    <row r="389" spans="1:7">
      <c r="A389" s="2"/>
      <c r="B389" s="3"/>
      <c r="C389" s="3"/>
      <c r="D389" s="4"/>
      <c r="E389" s="5"/>
      <c r="F389" s="5"/>
      <c r="G389" s="4"/>
    </row>
    <row r="390" spans="1:7">
      <c r="A390" s="2"/>
      <c r="B390" s="3"/>
      <c r="C390" s="3"/>
      <c r="D390" s="4"/>
      <c r="E390" s="5"/>
      <c r="F390" s="5"/>
      <c r="G390" s="4"/>
    </row>
    <row r="391" spans="1:7">
      <c r="A391" s="2"/>
      <c r="B391" s="3"/>
      <c r="C391" s="3"/>
      <c r="D391" s="4"/>
      <c r="E391" s="5"/>
      <c r="F391" s="5"/>
      <c r="G391" s="4"/>
    </row>
    <row r="392" spans="1:7">
      <c r="A392" s="2"/>
      <c r="B392" s="3"/>
      <c r="C392" s="3"/>
      <c r="D392" s="4"/>
      <c r="E392" s="5"/>
      <c r="F392" s="5"/>
      <c r="G392" s="4"/>
    </row>
    <row r="393" spans="1:7">
      <c r="A393" s="2"/>
      <c r="B393" s="3"/>
      <c r="C393" s="3"/>
      <c r="D393" s="4"/>
      <c r="E393" s="5"/>
      <c r="F393" s="5"/>
      <c r="G393" s="4"/>
    </row>
    <row r="394" spans="1:7">
      <c r="A394" s="2"/>
      <c r="B394" s="3"/>
      <c r="C394" s="3"/>
      <c r="D394" s="4"/>
      <c r="E394" s="5"/>
      <c r="F394" s="5"/>
      <c r="G394" s="4"/>
    </row>
    <row r="395" spans="1:7">
      <c r="A395" s="2"/>
      <c r="B395" s="3"/>
      <c r="C395" s="3"/>
      <c r="D395" s="4"/>
      <c r="E395" s="5"/>
      <c r="F395" s="5"/>
      <c r="G395" s="4"/>
    </row>
    <row r="396" spans="1:7">
      <c r="A396" s="2"/>
      <c r="B396" s="3"/>
      <c r="C396" s="3"/>
      <c r="D396" s="4"/>
      <c r="E396" s="5"/>
      <c r="F396" s="5"/>
      <c r="G396" s="4"/>
    </row>
    <row r="397" spans="1:7">
      <c r="A397" s="2"/>
      <c r="B397" s="3"/>
      <c r="C397" s="3"/>
      <c r="D397" s="4"/>
      <c r="E397" s="5"/>
      <c r="F397" s="5"/>
      <c r="G397" s="4"/>
    </row>
    <row r="398" spans="1:7">
      <c r="A398" s="2"/>
      <c r="B398" s="3"/>
      <c r="C398" s="3"/>
      <c r="D398" s="4"/>
      <c r="E398" s="5"/>
      <c r="F398" s="5"/>
      <c r="G398" s="4"/>
    </row>
    <row r="399" spans="1:7">
      <c r="A399" s="2"/>
      <c r="B399" s="3"/>
      <c r="C399" s="3"/>
      <c r="D399" s="4"/>
      <c r="E399" s="5"/>
      <c r="F399" s="5"/>
      <c r="G399" s="4"/>
    </row>
    <row r="400" spans="1:7">
      <c r="A400" s="2"/>
      <c r="B400" s="3"/>
      <c r="C400" s="3"/>
      <c r="D400" s="4"/>
      <c r="E400" s="5"/>
      <c r="F400" s="5"/>
      <c r="G400" s="4"/>
    </row>
    <row r="401" spans="1:7">
      <c r="A401" s="2"/>
      <c r="B401" s="3"/>
      <c r="C401" s="3"/>
      <c r="D401" s="4"/>
      <c r="E401" s="5"/>
      <c r="F401" s="5"/>
      <c r="G401" s="4"/>
    </row>
    <row r="402" spans="1:7">
      <c r="A402" s="2"/>
      <c r="B402" s="3"/>
      <c r="C402" s="3"/>
      <c r="D402" s="4"/>
      <c r="E402" s="5"/>
      <c r="F402" s="5"/>
      <c r="G402" s="4"/>
    </row>
    <row r="403" spans="1:7">
      <c r="A403" s="2"/>
      <c r="B403" s="3"/>
      <c r="C403" s="3"/>
      <c r="D403" s="4"/>
      <c r="E403" s="5"/>
      <c r="F403" s="5"/>
      <c r="G403" s="4"/>
    </row>
    <row r="404" spans="1:7">
      <c r="A404" s="2"/>
      <c r="B404" s="3"/>
      <c r="C404" s="3"/>
      <c r="D404" s="4"/>
      <c r="E404" s="5"/>
      <c r="F404" s="5"/>
      <c r="G404" s="4"/>
    </row>
    <row r="405" spans="1:7">
      <c r="A405" s="2"/>
      <c r="B405" s="3"/>
      <c r="C405" s="3"/>
      <c r="D405" s="4"/>
      <c r="E405" s="5"/>
      <c r="F405" s="5"/>
      <c r="G405" s="4"/>
    </row>
    <row r="406" spans="1:7">
      <c r="A406" s="2"/>
      <c r="B406" s="3"/>
      <c r="C406" s="3"/>
      <c r="D406" s="4"/>
      <c r="E406" s="5"/>
      <c r="F406" s="5"/>
      <c r="G406" s="4"/>
    </row>
    <row r="407" spans="1:7">
      <c r="A407" s="2"/>
      <c r="B407" s="3"/>
      <c r="C407" s="3"/>
      <c r="D407" s="4"/>
      <c r="E407" s="5"/>
      <c r="F407" s="5"/>
      <c r="G407" s="4"/>
    </row>
    <row r="408" spans="1:7">
      <c r="A408" s="2"/>
      <c r="B408" s="3"/>
      <c r="C408" s="3"/>
      <c r="D408" s="4"/>
      <c r="E408" s="5"/>
      <c r="F408" s="5"/>
      <c r="G408" s="4"/>
    </row>
    <row r="409" spans="1:7">
      <c r="A409" s="2"/>
      <c r="B409" s="3"/>
      <c r="C409" s="3"/>
      <c r="D409" s="4"/>
      <c r="E409" s="5"/>
      <c r="F409" s="5"/>
      <c r="G409" s="4"/>
    </row>
    <row r="410" spans="1:7">
      <c r="A410" s="2"/>
      <c r="B410" s="3"/>
      <c r="C410" s="3"/>
      <c r="D410" s="4"/>
      <c r="E410" s="5"/>
      <c r="F410" s="5"/>
      <c r="G410" s="4"/>
    </row>
    <row r="411" spans="1:7">
      <c r="A411" s="2"/>
      <c r="B411" s="3"/>
      <c r="C411" s="3"/>
      <c r="D411" s="4"/>
      <c r="E411" s="5"/>
      <c r="F411" s="5"/>
      <c r="G411" s="4"/>
    </row>
    <row r="412" spans="1:7">
      <c r="A412" s="2"/>
      <c r="B412" s="3"/>
      <c r="C412" s="3"/>
      <c r="D412" s="4"/>
      <c r="E412" s="5"/>
      <c r="F412" s="5"/>
      <c r="G412" s="4"/>
    </row>
    <row r="413" spans="1:7">
      <c r="A413" s="2"/>
      <c r="B413" s="3"/>
      <c r="C413" s="3"/>
      <c r="D413" s="4"/>
      <c r="E413" s="5"/>
      <c r="F413" s="5"/>
      <c r="G413" s="4"/>
    </row>
    <row r="414" spans="1:7">
      <c r="A414" s="2"/>
      <c r="B414" s="3"/>
      <c r="C414" s="3"/>
      <c r="D414" s="4"/>
      <c r="E414" s="5"/>
      <c r="F414" s="5"/>
      <c r="G414" s="4"/>
    </row>
    <row r="415" spans="1:7">
      <c r="A415" s="2"/>
      <c r="B415" s="3"/>
      <c r="C415" s="3"/>
      <c r="D415" s="4"/>
      <c r="E415" s="5"/>
      <c r="F415" s="5"/>
      <c r="G415" s="4"/>
    </row>
    <row r="416" spans="1:7">
      <c r="A416" s="2"/>
      <c r="B416" s="3"/>
      <c r="C416" s="3"/>
      <c r="D416" s="4"/>
      <c r="E416" s="5"/>
      <c r="F416" s="5"/>
      <c r="G416" s="4"/>
    </row>
    <row r="417" spans="1:7">
      <c r="A417" s="2"/>
      <c r="B417" s="3"/>
      <c r="C417" s="3"/>
      <c r="D417" s="4"/>
      <c r="E417" s="5"/>
      <c r="F417" s="5"/>
      <c r="G417" s="4"/>
    </row>
    <row r="418" spans="1:7">
      <c r="A418" s="2"/>
      <c r="B418" s="3"/>
      <c r="C418" s="3"/>
      <c r="D418" s="4"/>
      <c r="E418" s="5"/>
      <c r="F418" s="5"/>
      <c r="G418" s="4"/>
    </row>
    <row r="419" spans="1:7">
      <c r="A419" s="2"/>
      <c r="B419" s="3"/>
      <c r="C419" s="3"/>
      <c r="D419" s="4"/>
      <c r="E419" s="5"/>
      <c r="F419" s="5"/>
      <c r="G419" s="4"/>
    </row>
    <row r="420" spans="1:7">
      <c r="A420" s="2"/>
      <c r="B420" s="3"/>
      <c r="C420" s="3"/>
      <c r="D420" s="4"/>
      <c r="E420" s="5"/>
      <c r="F420" s="5"/>
      <c r="G420" s="4"/>
    </row>
    <row r="421" spans="1:7">
      <c r="A421" s="2"/>
      <c r="B421" s="3"/>
      <c r="C421" s="3"/>
      <c r="D421" s="4"/>
      <c r="E421" s="5"/>
      <c r="F421" s="5"/>
      <c r="G421" s="4"/>
    </row>
    <row r="422" spans="1:7">
      <c r="A422" s="2"/>
      <c r="B422" s="3"/>
      <c r="C422" s="3"/>
      <c r="D422" s="4"/>
      <c r="E422" s="5"/>
      <c r="F422" s="5"/>
      <c r="G422" s="4"/>
    </row>
    <row r="423" spans="1:7">
      <c r="A423" s="2"/>
      <c r="B423" s="3"/>
      <c r="C423" s="3"/>
      <c r="D423" s="4"/>
      <c r="E423" s="5"/>
      <c r="F423" s="5"/>
      <c r="G423" s="4"/>
    </row>
    <row r="424" spans="1:7">
      <c r="A424" s="2"/>
      <c r="B424" s="3"/>
      <c r="C424" s="3"/>
      <c r="D424" s="4"/>
      <c r="E424" s="5"/>
      <c r="F424" s="5"/>
      <c r="G424" s="4"/>
    </row>
    <row r="425" spans="1:7">
      <c r="A425" s="2"/>
      <c r="B425" s="3"/>
      <c r="C425" s="3"/>
      <c r="D425" s="4"/>
      <c r="E425" s="5"/>
      <c r="F425" s="5"/>
      <c r="G425" s="4"/>
    </row>
    <row r="426" spans="1:7">
      <c r="A426" s="2"/>
      <c r="B426" s="3"/>
      <c r="C426" s="3"/>
      <c r="D426" s="4"/>
      <c r="E426" s="5"/>
      <c r="F426" s="5"/>
      <c r="G426" s="4"/>
    </row>
    <row r="427" spans="1:7">
      <c r="A427" s="2"/>
      <c r="B427" s="3"/>
      <c r="C427" s="3"/>
      <c r="D427" s="4"/>
      <c r="E427" s="5"/>
      <c r="F427" s="5"/>
      <c r="G427" s="4"/>
    </row>
    <row r="428" spans="1:7">
      <c r="A428" s="2"/>
      <c r="B428" s="3"/>
      <c r="C428" s="3"/>
      <c r="D428" s="4"/>
      <c r="E428" s="5"/>
      <c r="F428" s="5"/>
      <c r="G428" s="4"/>
    </row>
    <row r="429" spans="1:7">
      <c r="A429" s="2"/>
      <c r="B429" s="3"/>
      <c r="C429" s="3"/>
      <c r="D429" s="4"/>
      <c r="E429" s="5"/>
      <c r="F429" s="5"/>
      <c r="G429" s="4"/>
    </row>
    <row r="430" spans="1:7">
      <c r="A430" s="2"/>
      <c r="B430" s="3"/>
      <c r="C430" s="3"/>
      <c r="D430" s="4"/>
      <c r="E430" s="5"/>
      <c r="F430" s="5"/>
      <c r="G430" s="4"/>
    </row>
    <row r="431" spans="1:7">
      <c r="A431" s="2"/>
      <c r="B431" s="3"/>
      <c r="C431" s="3"/>
      <c r="D431" s="4"/>
      <c r="E431" s="5"/>
      <c r="F431" s="5"/>
      <c r="G431" s="4"/>
    </row>
    <row r="432" spans="1:7">
      <c r="A432" s="2"/>
      <c r="B432" s="3"/>
      <c r="C432" s="3"/>
      <c r="D432" s="4"/>
      <c r="E432" s="5"/>
      <c r="F432" s="5"/>
      <c r="G432" s="4"/>
    </row>
    <row r="433" spans="1:7">
      <c r="A433" s="2"/>
      <c r="B433" s="3"/>
      <c r="C433" s="3"/>
      <c r="D433" s="4"/>
      <c r="E433" s="5"/>
      <c r="F433" s="5"/>
      <c r="G433" s="4"/>
    </row>
    <row r="434" spans="1:7">
      <c r="A434" s="2"/>
      <c r="B434" s="3"/>
      <c r="C434" s="3"/>
      <c r="D434" s="4"/>
      <c r="E434" s="5"/>
      <c r="F434" s="5"/>
      <c r="G434" s="4"/>
    </row>
    <row r="435" spans="1:7">
      <c r="A435" s="2"/>
      <c r="B435" s="3"/>
      <c r="C435" s="3"/>
      <c r="D435" s="4"/>
      <c r="E435" s="5"/>
      <c r="F435" s="5"/>
      <c r="G435" s="4"/>
    </row>
    <row r="436" spans="1:7">
      <c r="A436" s="2"/>
      <c r="B436" s="3"/>
      <c r="C436" s="3"/>
      <c r="D436" s="4"/>
      <c r="E436" s="5"/>
      <c r="F436" s="5"/>
      <c r="G436" s="4"/>
    </row>
    <row r="437" spans="1:7">
      <c r="A437" s="2"/>
      <c r="B437" s="3"/>
      <c r="C437" s="3"/>
      <c r="D437" s="4"/>
      <c r="E437" s="5"/>
      <c r="F437" s="5"/>
      <c r="G437" s="4"/>
    </row>
    <row r="438" spans="1:7">
      <c r="A438" s="2"/>
      <c r="B438" s="3"/>
      <c r="C438" s="3"/>
      <c r="D438" s="4"/>
      <c r="E438" s="5"/>
      <c r="F438" s="5"/>
      <c r="G438" s="4"/>
    </row>
    <row r="439" spans="1:7">
      <c r="A439" s="2"/>
      <c r="B439" s="3"/>
      <c r="C439" s="3"/>
      <c r="D439" s="4"/>
      <c r="E439" s="5"/>
      <c r="F439" s="5"/>
      <c r="G439" s="4"/>
    </row>
    <row r="440" spans="1:7">
      <c r="A440" s="2"/>
      <c r="B440" s="3"/>
      <c r="C440" s="3"/>
      <c r="D440" s="4"/>
      <c r="E440" s="5"/>
      <c r="F440" s="5"/>
      <c r="G440" s="4"/>
    </row>
    <row r="441" spans="1:7">
      <c r="A441" s="2"/>
      <c r="B441" s="3"/>
      <c r="C441" s="3"/>
      <c r="D441" s="4"/>
      <c r="E441" s="5"/>
      <c r="F441" s="5"/>
      <c r="G441" s="4"/>
    </row>
    <row r="442" spans="1:7">
      <c r="A442" s="2"/>
      <c r="B442" s="3"/>
      <c r="C442" s="3"/>
      <c r="D442" s="4"/>
      <c r="E442" s="5"/>
      <c r="F442" s="5"/>
      <c r="G442" s="4"/>
    </row>
    <row r="443" spans="1:7">
      <c r="A443" s="2"/>
      <c r="B443" s="3"/>
      <c r="C443" s="3"/>
      <c r="D443" s="4"/>
      <c r="E443" s="5"/>
      <c r="F443" s="5"/>
      <c r="G443" s="4"/>
    </row>
    <row r="444" spans="1:7">
      <c r="A444" s="2"/>
      <c r="B444" s="3"/>
      <c r="C444" s="3"/>
      <c r="D444" s="4"/>
      <c r="E444" s="5"/>
      <c r="F444" s="5"/>
      <c r="G444" s="4"/>
    </row>
    <row r="445" spans="1:7">
      <c r="A445" s="2"/>
      <c r="B445" s="3"/>
      <c r="C445" s="3"/>
      <c r="D445" s="4"/>
      <c r="E445" s="5"/>
      <c r="F445" s="5"/>
      <c r="G445" s="4"/>
    </row>
    <row r="446" spans="1:7">
      <c r="A446" s="2"/>
      <c r="B446" s="3"/>
      <c r="C446" s="3"/>
      <c r="D446" s="4"/>
      <c r="E446" s="5"/>
      <c r="F446" s="5"/>
      <c r="G446" s="4"/>
    </row>
    <row r="447" spans="1:7">
      <c r="A447" s="2"/>
      <c r="B447" s="3"/>
      <c r="C447" s="3"/>
      <c r="D447" s="4"/>
      <c r="E447" s="5"/>
      <c r="F447" s="5"/>
      <c r="G447" s="4"/>
    </row>
    <row r="448" spans="1:7">
      <c r="A448" s="2"/>
      <c r="B448" s="3"/>
      <c r="C448" s="3"/>
      <c r="D448" s="4"/>
      <c r="E448" s="5"/>
      <c r="F448" s="5"/>
      <c r="G448" s="4"/>
    </row>
    <row r="449" spans="1:7">
      <c r="A449" s="2"/>
      <c r="B449" s="3"/>
      <c r="C449" s="3"/>
      <c r="D449" s="4"/>
      <c r="E449" s="5"/>
      <c r="F449" s="5"/>
      <c r="G449" s="4"/>
    </row>
    <row r="450" spans="1:7">
      <c r="A450" s="2"/>
      <c r="B450" s="3"/>
      <c r="C450" s="3"/>
      <c r="D450" s="4"/>
      <c r="E450" s="5"/>
      <c r="F450" s="5"/>
      <c r="G450" s="4"/>
    </row>
    <row r="451" spans="1:7">
      <c r="A451" s="2"/>
      <c r="B451" s="3"/>
      <c r="C451" s="3"/>
      <c r="D451" s="4"/>
      <c r="E451" s="5"/>
      <c r="F451" s="5"/>
      <c r="G451" s="4"/>
    </row>
    <row r="452" spans="1:7">
      <c r="A452" s="2"/>
      <c r="B452" s="3"/>
      <c r="C452" s="3"/>
      <c r="D452" s="4"/>
      <c r="E452" s="5"/>
      <c r="F452" s="5"/>
      <c r="G452" s="4"/>
    </row>
    <row r="453" spans="1:7">
      <c r="A453" s="2"/>
      <c r="B453" s="3"/>
      <c r="C453" s="3"/>
      <c r="D453" s="4"/>
      <c r="E453" s="5"/>
      <c r="F453" s="5"/>
      <c r="G453" s="4"/>
    </row>
    <row r="454" spans="1:7">
      <c r="A454" s="2"/>
      <c r="B454" s="3"/>
      <c r="C454" s="3"/>
      <c r="D454" s="4"/>
      <c r="E454" s="5"/>
      <c r="F454" s="5"/>
      <c r="G454" s="4"/>
    </row>
    <row r="455" spans="1:7">
      <c r="A455" s="2"/>
      <c r="B455" s="3"/>
      <c r="C455" s="3"/>
      <c r="D455" s="4"/>
      <c r="E455" s="5"/>
      <c r="F455" s="5"/>
      <c r="G455" s="4"/>
    </row>
    <row r="456" spans="1:7">
      <c r="A456" s="2"/>
      <c r="B456" s="3"/>
      <c r="C456" s="3"/>
      <c r="D456" s="4"/>
      <c r="E456" s="5"/>
      <c r="F456" s="5"/>
      <c r="G456" s="4"/>
    </row>
    <row r="457" spans="1:7">
      <c r="A457" s="2"/>
      <c r="B457" s="3"/>
      <c r="C457" s="3"/>
      <c r="D457" s="4"/>
      <c r="E457" s="5"/>
      <c r="F457" s="5"/>
      <c r="G457" s="4"/>
    </row>
    <row r="458" spans="1:7">
      <c r="A458" s="2"/>
      <c r="B458" s="3"/>
      <c r="C458" s="3"/>
      <c r="D458" s="4"/>
      <c r="E458" s="5"/>
      <c r="F458" s="5"/>
      <c r="G458" s="4"/>
    </row>
    <row r="459" spans="1:7">
      <c r="A459" s="2"/>
      <c r="B459" s="3"/>
      <c r="C459" s="3"/>
      <c r="D459" s="4"/>
      <c r="E459" s="5"/>
      <c r="F459" s="5"/>
      <c r="G459" s="4"/>
    </row>
    <row r="460" spans="1:7">
      <c r="A460" s="2"/>
      <c r="B460" s="3"/>
      <c r="C460" s="3"/>
      <c r="D460" s="4"/>
      <c r="E460" s="5"/>
      <c r="F460" s="5"/>
      <c r="G460" s="4"/>
    </row>
    <row r="461" spans="1:7">
      <c r="A461" s="2"/>
      <c r="B461" s="3"/>
      <c r="C461" s="3"/>
      <c r="D461" s="4"/>
      <c r="E461" s="5"/>
      <c r="F461" s="5"/>
      <c r="G461" s="4"/>
    </row>
    <row r="462" spans="1:7">
      <c r="A462" s="2"/>
      <c r="B462" s="3"/>
      <c r="C462" s="3"/>
      <c r="D462" s="4"/>
      <c r="E462" s="5"/>
      <c r="F462" s="5"/>
      <c r="G462" s="4"/>
    </row>
    <row r="463" spans="1:7">
      <c r="A463" s="2"/>
      <c r="B463" s="3"/>
      <c r="C463" s="3"/>
      <c r="D463" s="4"/>
      <c r="E463" s="5"/>
      <c r="F463" s="5"/>
      <c r="G463" s="4"/>
    </row>
    <row r="464" spans="1:7">
      <c r="A464" s="2"/>
      <c r="B464" s="3"/>
      <c r="C464" s="3"/>
      <c r="D464" s="4"/>
      <c r="E464" s="5"/>
      <c r="F464" s="5"/>
      <c r="G464" s="4"/>
    </row>
    <row r="465" spans="1:7">
      <c r="A465" s="2"/>
      <c r="B465" s="3"/>
      <c r="C465" s="3"/>
      <c r="D465" s="4"/>
      <c r="E465" s="5"/>
      <c r="F465" s="5"/>
      <c r="G465" s="4"/>
    </row>
    <row r="466" spans="1:7">
      <c r="A466" s="2"/>
      <c r="B466" s="3"/>
      <c r="C466" s="3"/>
      <c r="D466" s="4"/>
      <c r="E466" s="5"/>
      <c r="F466" s="5"/>
      <c r="G466" s="4"/>
    </row>
    <row r="467" spans="1:7">
      <c r="A467" s="2"/>
      <c r="B467" s="3"/>
      <c r="C467" s="3"/>
      <c r="D467" s="4"/>
      <c r="E467" s="5"/>
      <c r="F467" s="5"/>
      <c r="G467" s="4"/>
    </row>
    <row r="468" spans="1:7">
      <c r="A468" s="2"/>
      <c r="B468" s="3"/>
      <c r="C468" s="3"/>
      <c r="D468" s="4"/>
      <c r="E468" s="5"/>
      <c r="F468" s="5"/>
      <c r="G468" s="4"/>
    </row>
    <row r="469" spans="1:7">
      <c r="A469" s="2"/>
      <c r="B469" s="3"/>
      <c r="C469" s="3"/>
      <c r="D469" s="4"/>
      <c r="E469" s="5"/>
      <c r="F469" s="5"/>
      <c r="G469" s="4"/>
    </row>
    <row r="470" spans="1:7">
      <c r="A470" s="2"/>
      <c r="B470" s="3"/>
      <c r="C470" s="3"/>
      <c r="D470" s="4"/>
      <c r="E470" s="5"/>
      <c r="F470" s="5"/>
      <c r="G470" s="4"/>
    </row>
    <row r="471" spans="1:7">
      <c r="A471" s="2"/>
      <c r="B471" s="3"/>
      <c r="C471" s="3"/>
      <c r="D471" s="4"/>
      <c r="E471" s="5"/>
      <c r="F471" s="5"/>
      <c r="G471" s="4"/>
    </row>
    <row r="472" spans="1:7">
      <c r="A472" s="2"/>
      <c r="B472" s="3"/>
      <c r="C472" s="3"/>
      <c r="D472" s="4"/>
      <c r="E472" s="5"/>
      <c r="F472" s="5"/>
      <c r="G472" s="4"/>
    </row>
    <row r="473" spans="1:7">
      <c r="A473" s="2"/>
      <c r="B473" s="3"/>
      <c r="C473" s="3"/>
      <c r="D473" s="4"/>
      <c r="E473" s="5"/>
      <c r="F473" s="5"/>
      <c r="G473" s="4"/>
    </row>
    <row r="474" spans="1:7">
      <c r="A474" s="2"/>
      <c r="B474" s="3"/>
      <c r="C474" s="3"/>
      <c r="D474" s="4"/>
      <c r="E474" s="5"/>
      <c r="F474" s="5"/>
      <c r="G474" s="4"/>
    </row>
    <row r="475" spans="1:7">
      <c r="A475" s="2"/>
      <c r="B475" s="3"/>
      <c r="C475" s="3"/>
      <c r="D475" s="4"/>
      <c r="E475" s="5"/>
      <c r="F475" s="5"/>
      <c r="G475" s="4"/>
    </row>
    <row r="476" spans="1:7">
      <c r="A476" s="2"/>
      <c r="B476" s="3"/>
      <c r="C476" s="3"/>
      <c r="D476" s="4"/>
      <c r="E476" s="5"/>
      <c r="F476" s="5"/>
      <c r="G476" s="4"/>
    </row>
    <row r="477" spans="1:7">
      <c r="A477" s="2"/>
      <c r="B477" s="3"/>
      <c r="C477" s="3"/>
      <c r="D477" s="4"/>
      <c r="E477" s="5"/>
      <c r="F477" s="5"/>
      <c r="G477" s="4"/>
    </row>
    <row r="478" spans="1:7">
      <c r="A478" s="2"/>
      <c r="B478" s="3"/>
      <c r="C478" s="3"/>
      <c r="D478" s="4"/>
      <c r="E478" s="5"/>
      <c r="F478" s="5"/>
      <c r="G478" s="4"/>
    </row>
    <row r="479" spans="1:7">
      <c r="A479" s="2"/>
      <c r="B479" s="3"/>
      <c r="C479" s="3"/>
      <c r="D479" s="4"/>
      <c r="E479" s="5"/>
      <c r="F479" s="5"/>
      <c r="G479" s="4"/>
    </row>
    <row r="480" spans="1:7">
      <c r="A480" s="2"/>
      <c r="B480" s="3"/>
      <c r="C480" s="3"/>
      <c r="D480" s="4"/>
      <c r="E480" s="5"/>
      <c r="F480" s="5"/>
      <c r="G480" s="4"/>
    </row>
    <row r="481" spans="1:7">
      <c r="A481" s="2"/>
      <c r="B481" s="3"/>
      <c r="C481" s="3"/>
      <c r="D481" s="4"/>
      <c r="E481" s="5"/>
      <c r="F481" s="5"/>
      <c r="G481" s="4"/>
    </row>
    <row r="482" spans="1:7">
      <c r="A482" s="2"/>
      <c r="B482" s="3"/>
      <c r="C482" s="3"/>
      <c r="D482" s="4"/>
      <c r="E482" s="5"/>
      <c r="F482" s="5"/>
      <c r="G482" s="4"/>
    </row>
    <row r="483" spans="1:7">
      <c r="A483" s="2"/>
      <c r="B483" s="3"/>
      <c r="C483" s="3"/>
      <c r="D483" s="4"/>
      <c r="E483" s="5"/>
      <c r="F483" s="5"/>
      <c r="G483" s="4"/>
    </row>
    <row r="484" spans="1:7">
      <c r="A484" s="2"/>
      <c r="B484" s="3"/>
      <c r="C484" s="3"/>
      <c r="D484" s="4"/>
      <c r="E484" s="5"/>
      <c r="F484" s="5"/>
      <c r="G484" s="4"/>
    </row>
    <row r="485" spans="1:7">
      <c r="A485" s="2"/>
      <c r="B485" s="3"/>
      <c r="C485" s="3"/>
      <c r="D485" s="4"/>
      <c r="E485" s="5"/>
      <c r="F485" s="5"/>
      <c r="G485" s="4"/>
    </row>
    <row r="486" spans="1:7">
      <c r="A486" s="2"/>
      <c r="B486" s="3"/>
      <c r="C486" s="3"/>
      <c r="D486" s="4"/>
      <c r="E486" s="5"/>
      <c r="F486" s="5"/>
      <c r="G486" s="4"/>
    </row>
    <row r="487" spans="1:7">
      <c r="A487" s="2"/>
      <c r="B487" s="3"/>
      <c r="C487" s="3"/>
      <c r="D487" s="4"/>
      <c r="E487" s="5"/>
      <c r="F487" s="5"/>
      <c r="G487" s="4"/>
    </row>
    <row r="488" spans="1:7">
      <c r="A488" s="2"/>
      <c r="B488" s="3"/>
      <c r="C488" s="3"/>
      <c r="D488" s="4"/>
      <c r="E488" s="5"/>
      <c r="F488" s="5"/>
      <c r="G488" s="4"/>
    </row>
    <row r="489" spans="1:7">
      <c r="A489" s="2"/>
      <c r="B489" s="3"/>
      <c r="C489" s="3"/>
      <c r="D489" s="4"/>
      <c r="E489" s="5"/>
      <c r="F489" s="5"/>
      <c r="G489" s="4"/>
    </row>
    <row r="490" spans="1:7">
      <c r="A490" s="2"/>
      <c r="B490" s="3"/>
      <c r="C490" s="3"/>
      <c r="D490" s="4"/>
      <c r="E490" s="5"/>
      <c r="F490" s="5"/>
      <c r="G490" s="4"/>
    </row>
    <row r="491" spans="1:7">
      <c r="A491" s="2"/>
      <c r="B491" s="3"/>
      <c r="C491" s="3"/>
      <c r="D491" s="4"/>
      <c r="E491" s="5"/>
      <c r="F491" s="5"/>
      <c r="G491" s="4"/>
    </row>
    <row r="492" spans="1:7">
      <c r="A492" s="2"/>
      <c r="B492" s="3"/>
      <c r="C492" s="3"/>
      <c r="D492" s="4"/>
      <c r="E492" s="5"/>
      <c r="F492" s="5"/>
      <c r="G492" s="4"/>
    </row>
    <row r="493" spans="1:7">
      <c r="A493" s="2"/>
      <c r="B493" s="3"/>
      <c r="C493" s="3"/>
      <c r="D493" s="4"/>
      <c r="E493" s="5"/>
      <c r="F493" s="5"/>
      <c r="G493" s="4"/>
    </row>
    <row r="494" spans="1:7">
      <c r="A494" s="2"/>
      <c r="B494" s="3"/>
      <c r="C494" s="3"/>
      <c r="D494" s="4"/>
      <c r="E494" s="5"/>
      <c r="F494" s="5"/>
      <c r="G494" s="4"/>
    </row>
    <row r="495" spans="1:7">
      <c r="A495" s="2"/>
      <c r="B495" s="3"/>
      <c r="C495" s="3"/>
      <c r="D495" s="4"/>
      <c r="E495" s="5"/>
      <c r="F495" s="5"/>
      <c r="G495" s="4"/>
    </row>
    <row r="496" spans="1:7">
      <c r="A496" s="2"/>
      <c r="B496" s="3"/>
      <c r="C496" s="3"/>
      <c r="D496" s="4"/>
      <c r="E496" s="5"/>
      <c r="F496" s="5"/>
      <c r="G496" s="4"/>
    </row>
    <row r="497" spans="1:7">
      <c r="A497" s="2"/>
      <c r="B497" s="3"/>
      <c r="C497" s="3"/>
      <c r="D497" s="4"/>
      <c r="E497" s="5"/>
      <c r="F497" s="5"/>
      <c r="G497" s="4"/>
    </row>
    <row r="498" spans="1:7">
      <c r="A498" s="2"/>
      <c r="B498" s="3"/>
      <c r="C498" s="3"/>
      <c r="D498" s="4"/>
      <c r="E498" s="5"/>
      <c r="F498" s="5"/>
      <c r="G498" s="4"/>
    </row>
    <row r="499" spans="1:7">
      <c r="A499" s="2"/>
      <c r="B499" s="3"/>
      <c r="C499" s="3"/>
      <c r="D499" s="4"/>
      <c r="E499" s="5"/>
      <c r="F499" s="5"/>
      <c r="G499" s="4"/>
    </row>
    <row r="500" spans="1:7">
      <c r="A500" s="2"/>
      <c r="B500" s="3"/>
      <c r="C500" s="3"/>
      <c r="D500" s="4"/>
      <c r="E500" s="5"/>
      <c r="F500" s="5"/>
      <c r="G500" s="4"/>
    </row>
    <row r="501" spans="1:7">
      <c r="A501" s="2"/>
      <c r="B501" s="3"/>
      <c r="C501" s="3"/>
      <c r="D501" s="4"/>
      <c r="E501" s="5"/>
      <c r="F501" s="5"/>
      <c r="G501" s="4"/>
    </row>
    <row r="502" spans="1:7">
      <c r="A502" s="2"/>
      <c r="B502" s="3"/>
      <c r="C502" s="3"/>
      <c r="D502" s="4"/>
      <c r="E502" s="5"/>
      <c r="F502" s="5"/>
      <c r="G502" s="4"/>
    </row>
    <row r="503" spans="1:7">
      <c r="A503" s="2"/>
      <c r="B503" s="3"/>
      <c r="C503" s="3"/>
      <c r="D503" s="4"/>
      <c r="E503" s="5"/>
      <c r="F503" s="5"/>
      <c r="G503" s="4"/>
    </row>
    <row r="504" spans="1:7">
      <c r="A504" s="2"/>
      <c r="B504" s="3"/>
      <c r="C504" s="3"/>
      <c r="D504" s="4"/>
      <c r="E504" s="5"/>
      <c r="F504" s="5"/>
      <c r="G504" s="4"/>
    </row>
    <row r="505" spans="1:7">
      <c r="A505" s="2"/>
      <c r="B505" s="3"/>
      <c r="C505" s="3"/>
      <c r="D505" s="4"/>
      <c r="E505" s="5"/>
      <c r="F505" s="5"/>
      <c r="G505" s="4"/>
    </row>
    <row r="506" spans="1:7">
      <c r="A506" s="2"/>
      <c r="B506" s="3"/>
      <c r="C506" s="3"/>
      <c r="D506" s="4"/>
      <c r="E506" s="5"/>
      <c r="F506" s="5"/>
      <c r="G506" s="4"/>
    </row>
    <row r="507" spans="1:7">
      <c r="A507" s="2"/>
      <c r="B507" s="3"/>
      <c r="C507" s="3"/>
      <c r="D507" s="4"/>
      <c r="E507" s="5"/>
      <c r="F507" s="5"/>
      <c r="G507" s="4"/>
    </row>
    <row r="508" spans="1:7">
      <c r="A508" s="2"/>
      <c r="B508" s="3"/>
      <c r="C508" s="3"/>
      <c r="D508" s="4"/>
      <c r="E508" s="5"/>
      <c r="F508" s="5"/>
      <c r="G508" s="4"/>
    </row>
    <row r="509" spans="1:7">
      <c r="A509" s="2"/>
      <c r="B509" s="3"/>
      <c r="C509" s="3"/>
      <c r="D509" s="4"/>
      <c r="E509" s="5"/>
      <c r="F509" s="5"/>
      <c r="G509" s="4"/>
    </row>
    <row r="510" spans="1:7">
      <c r="A510" s="2"/>
      <c r="B510" s="3"/>
      <c r="C510" s="3"/>
      <c r="D510" s="4"/>
      <c r="E510" s="5"/>
      <c r="F510" s="5"/>
      <c r="G510" s="4"/>
    </row>
    <row r="511" spans="1:7">
      <c r="A511" s="2"/>
      <c r="B511" s="3"/>
      <c r="C511" s="3"/>
      <c r="D511" s="4"/>
      <c r="E511" s="5"/>
      <c r="F511" s="5"/>
      <c r="G511" s="4"/>
    </row>
    <row r="512" spans="1:7">
      <c r="A512" s="2"/>
      <c r="B512" s="3"/>
      <c r="C512" s="3"/>
      <c r="D512" s="4"/>
      <c r="E512" s="5"/>
      <c r="F512" s="5"/>
      <c r="G512" s="4"/>
    </row>
    <row r="513" spans="1:7">
      <c r="A513" s="2"/>
      <c r="B513" s="3"/>
      <c r="C513" s="3"/>
      <c r="D513" s="4"/>
      <c r="E513" s="5"/>
      <c r="F513" s="5"/>
      <c r="G513" s="4"/>
    </row>
    <row r="514" spans="1:7">
      <c r="A514" s="2"/>
      <c r="B514" s="3"/>
      <c r="C514" s="3"/>
      <c r="D514" s="4"/>
      <c r="E514" s="5"/>
      <c r="F514" s="5"/>
      <c r="G514" s="4"/>
    </row>
    <row r="515" spans="1:7">
      <c r="A515" s="2"/>
      <c r="B515" s="3"/>
      <c r="C515" s="3"/>
      <c r="D515" s="4"/>
      <c r="E515" s="5"/>
      <c r="F515" s="5"/>
      <c r="G515" s="4"/>
    </row>
    <row r="516" spans="1:7">
      <c r="A516" s="2"/>
      <c r="B516" s="3"/>
      <c r="C516" s="3"/>
      <c r="D516" s="4"/>
      <c r="E516" s="5"/>
      <c r="F516" s="5"/>
      <c r="G516" s="4"/>
    </row>
    <row r="517" spans="1:7">
      <c r="A517" s="2"/>
      <c r="B517" s="3"/>
      <c r="C517" s="3"/>
      <c r="D517" s="4"/>
      <c r="E517" s="5"/>
      <c r="F517" s="5"/>
      <c r="G517" s="4"/>
    </row>
    <row r="518" spans="1:7">
      <c r="A518" s="2"/>
      <c r="B518" s="3"/>
      <c r="C518" s="3"/>
      <c r="D518" s="4"/>
      <c r="E518" s="5"/>
      <c r="F518" s="5"/>
      <c r="G518" s="4"/>
    </row>
    <row r="519" spans="1:7">
      <c r="A519" s="2"/>
      <c r="B519" s="3"/>
      <c r="C519" s="3"/>
      <c r="D519" s="4"/>
      <c r="E519" s="5"/>
      <c r="F519" s="5"/>
      <c r="G519" s="4"/>
    </row>
    <row r="520" spans="1:7">
      <c r="A520" s="2"/>
      <c r="B520" s="3"/>
      <c r="C520" s="3"/>
      <c r="D520" s="4"/>
      <c r="E520" s="5"/>
      <c r="F520" s="5"/>
      <c r="G520" s="4"/>
    </row>
    <row r="521" spans="1:7">
      <c r="A521" s="2"/>
      <c r="B521" s="3"/>
      <c r="C521" s="3"/>
      <c r="D521" s="4"/>
      <c r="E521" s="5"/>
      <c r="F521" s="5"/>
      <c r="G521" s="4"/>
    </row>
    <row r="522" spans="1:7">
      <c r="A522" s="2"/>
      <c r="B522" s="3"/>
      <c r="C522" s="3"/>
      <c r="D522" s="4"/>
      <c r="E522" s="5"/>
      <c r="F522" s="5"/>
      <c r="G522" s="4"/>
    </row>
    <row r="523" spans="1:7">
      <c r="A523" s="2"/>
      <c r="B523" s="3"/>
      <c r="C523" s="3"/>
      <c r="D523" s="4"/>
      <c r="E523" s="5"/>
      <c r="F523" s="5"/>
      <c r="G523" s="4"/>
    </row>
    <row r="524" spans="1:7">
      <c r="A524" s="2"/>
      <c r="B524" s="3"/>
      <c r="C524" s="3"/>
      <c r="D524" s="4"/>
      <c r="E524" s="5"/>
      <c r="F524" s="5"/>
      <c r="G524" s="4"/>
    </row>
    <row r="525" spans="1:7">
      <c r="A525" s="2"/>
      <c r="B525" s="3"/>
      <c r="C525" s="3"/>
      <c r="D525" s="4"/>
      <c r="E525" s="5"/>
      <c r="F525" s="5"/>
      <c r="G525" s="4"/>
    </row>
    <row r="526" spans="1:7">
      <c r="A526" s="2"/>
      <c r="B526" s="3"/>
      <c r="C526" s="3"/>
      <c r="D526" s="4"/>
      <c r="E526" s="5"/>
      <c r="F526" s="5"/>
      <c r="G526" s="4"/>
    </row>
    <row r="527" spans="1:7">
      <c r="A527" s="2"/>
      <c r="B527" s="3"/>
      <c r="C527" s="3"/>
      <c r="D527" s="4"/>
      <c r="E527" s="5"/>
      <c r="F527" s="5"/>
      <c r="G527" s="4"/>
    </row>
    <row r="528" spans="1:7">
      <c r="A528" s="2"/>
      <c r="B528" s="3"/>
      <c r="C528" s="3"/>
      <c r="D528" s="4"/>
      <c r="E528" s="5"/>
      <c r="F528" s="5"/>
      <c r="G528" s="4"/>
    </row>
    <row r="529" spans="1:7">
      <c r="A529" s="2"/>
      <c r="B529" s="3"/>
      <c r="C529" s="3"/>
      <c r="D529" s="4"/>
      <c r="E529" s="5"/>
      <c r="F529" s="5"/>
      <c r="G529" s="4"/>
    </row>
    <row r="530" spans="1:7">
      <c r="A530" s="2"/>
      <c r="B530" s="3"/>
      <c r="C530" s="3"/>
      <c r="D530" s="4"/>
      <c r="E530" s="5"/>
      <c r="F530" s="5"/>
      <c r="G530" s="4"/>
    </row>
    <row r="531" spans="1:7">
      <c r="A531" s="2"/>
      <c r="B531" s="3"/>
      <c r="C531" s="3"/>
      <c r="D531" s="4"/>
      <c r="E531" s="5"/>
      <c r="F531" s="5"/>
      <c r="G531" s="4"/>
    </row>
    <row r="532" spans="1:7">
      <c r="A532" s="2"/>
      <c r="B532" s="3"/>
      <c r="C532" s="3"/>
      <c r="D532" s="4"/>
      <c r="E532" s="5"/>
      <c r="F532" s="5"/>
      <c r="G532" s="4"/>
    </row>
    <row r="533" spans="1:7">
      <c r="A533" s="2"/>
      <c r="B533" s="3"/>
      <c r="C533" s="3"/>
      <c r="D533" s="4"/>
      <c r="E533" s="5"/>
      <c r="F533" s="5"/>
      <c r="G533" s="4"/>
    </row>
    <row r="534" spans="1:7">
      <c r="A534" s="2"/>
      <c r="B534" s="3"/>
      <c r="C534" s="3"/>
      <c r="D534" s="4"/>
      <c r="E534" s="5"/>
      <c r="F534" s="5"/>
      <c r="G534" s="4"/>
    </row>
    <row r="535" spans="1:7">
      <c r="A535" s="2"/>
      <c r="B535" s="3"/>
      <c r="C535" s="3"/>
      <c r="D535" s="4"/>
      <c r="E535" s="5"/>
      <c r="F535" s="5"/>
      <c r="G535" s="4"/>
    </row>
    <row r="536" spans="1:7">
      <c r="A536" s="2"/>
      <c r="B536" s="3"/>
      <c r="C536" s="3"/>
      <c r="D536" s="4"/>
      <c r="E536" s="5"/>
      <c r="F536" s="5"/>
      <c r="G536" s="4"/>
    </row>
    <row r="537" spans="1:7">
      <c r="A537" s="2"/>
      <c r="B537" s="3"/>
      <c r="C537" s="3"/>
      <c r="D537" s="4"/>
      <c r="E537" s="5"/>
      <c r="F537" s="5"/>
      <c r="G537" s="4"/>
    </row>
    <row r="538" spans="1:7">
      <c r="A538" s="2"/>
      <c r="B538" s="3"/>
      <c r="C538" s="3"/>
      <c r="D538" s="4"/>
      <c r="E538" s="5"/>
      <c r="F538" s="5"/>
      <c r="G538" s="4"/>
    </row>
    <row r="539" spans="1:7">
      <c r="A539" s="2"/>
      <c r="B539" s="3"/>
      <c r="C539" s="3"/>
      <c r="D539" s="4"/>
      <c r="E539" s="5"/>
      <c r="F539" s="5"/>
      <c r="G539" s="4"/>
    </row>
    <row r="540" spans="1:7">
      <c r="A540" s="2"/>
      <c r="B540" s="3"/>
      <c r="C540" s="3"/>
      <c r="D540" s="4"/>
      <c r="E540" s="5"/>
      <c r="F540" s="5"/>
      <c r="G540" s="4"/>
    </row>
    <row r="541" spans="1:7">
      <c r="A541" s="2"/>
      <c r="B541" s="3"/>
      <c r="C541" s="3"/>
      <c r="D541" s="4"/>
      <c r="E541" s="5"/>
      <c r="F541" s="5"/>
      <c r="G541" s="4"/>
    </row>
    <row r="542" spans="1:7">
      <c r="A542" s="2"/>
      <c r="B542" s="3"/>
      <c r="C542" s="3"/>
      <c r="D542" s="4"/>
      <c r="E542" s="5"/>
      <c r="F542" s="5"/>
      <c r="G542" s="4"/>
    </row>
    <row r="543" spans="1:7">
      <c r="A543" s="2"/>
      <c r="B543" s="3"/>
      <c r="C543" s="3"/>
      <c r="D543" s="4"/>
      <c r="E543" s="5"/>
      <c r="F543" s="5"/>
      <c r="G543" s="4"/>
    </row>
    <row r="544" spans="1:7">
      <c r="A544" s="2"/>
      <c r="B544" s="3"/>
      <c r="C544" s="3"/>
      <c r="D544" s="4"/>
      <c r="E544" s="5"/>
      <c r="F544" s="5"/>
      <c r="G544" s="4"/>
    </row>
    <row r="545" spans="1:7">
      <c r="A545" s="2"/>
      <c r="B545" s="3"/>
      <c r="C545" s="3"/>
      <c r="D545" s="4"/>
      <c r="E545" s="5"/>
      <c r="F545" s="5"/>
      <c r="G545" s="4"/>
    </row>
    <row r="546" spans="1:7">
      <c r="A546" s="2"/>
      <c r="B546" s="3"/>
      <c r="C546" s="3"/>
      <c r="D546" s="4"/>
      <c r="E546" s="5"/>
      <c r="F546" s="5"/>
      <c r="G546" s="4"/>
    </row>
    <row r="547" spans="1:7">
      <c r="A547" s="2"/>
      <c r="B547" s="3"/>
      <c r="C547" s="3"/>
      <c r="D547" s="4"/>
      <c r="E547" s="5"/>
      <c r="F547" s="5"/>
      <c r="G547" s="4"/>
    </row>
    <row r="548" spans="1:7">
      <c r="A548" s="2"/>
      <c r="B548" s="3"/>
      <c r="C548" s="3"/>
      <c r="D548" s="4"/>
      <c r="E548" s="5"/>
      <c r="F548" s="5"/>
      <c r="G548" s="4"/>
    </row>
    <row r="549" spans="1:7">
      <c r="A549" s="2"/>
      <c r="B549" s="3"/>
      <c r="C549" s="3"/>
      <c r="D549" s="4"/>
      <c r="E549" s="5"/>
      <c r="F549" s="5"/>
      <c r="G549" s="4"/>
    </row>
    <row r="550" spans="1:7">
      <c r="A550" s="2"/>
      <c r="B550" s="3"/>
      <c r="C550" s="3"/>
      <c r="D550" s="4"/>
      <c r="E550" s="5"/>
      <c r="F550" s="5"/>
      <c r="G550" s="4"/>
    </row>
    <row r="551" spans="1:7">
      <c r="A551" s="2"/>
      <c r="B551" s="3"/>
      <c r="C551" s="3"/>
      <c r="D551" s="4"/>
      <c r="E551" s="5"/>
      <c r="F551" s="5"/>
      <c r="G551" s="4"/>
    </row>
    <row r="552" spans="1:7">
      <c r="A552" s="2"/>
      <c r="B552" s="3"/>
      <c r="C552" s="3"/>
      <c r="D552" s="4"/>
      <c r="E552" s="5"/>
      <c r="F552" s="5"/>
      <c r="G552" s="4"/>
    </row>
    <row r="553" spans="1:7">
      <c r="A553" s="2"/>
      <c r="B553" s="3"/>
      <c r="C553" s="3"/>
      <c r="D553" s="4"/>
      <c r="E553" s="5"/>
      <c r="F553" s="5"/>
      <c r="G553" s="4"/>
    </row>
    <row r="554" spans="1:7">
      <c r="A554" s="2"/>
      <c r="B554" s="3"/>
      <c r="C554" s="3"/>
      <c r="D554" s="4"/>
      <c r="E554" s="5"/>
      <c r="F554" s="5"/>
      <c r="G554" s="4"/>
    </row>
    <row r="555" spans="1:7">
      <c r="A555" s="2"/>
      <c r="B555" s="3"/>
      <c r="C555" s="3"/>
      <c r="D555" s="4"/>
      <c r="E555" s="5"/>
      <c r="F555" s="5"/>
      <c r="G555" s="4"/>
    </row>
    <row r="556" spans="1:7">
      <c r="A556" s="2"/>
      <c r="B556" s="3"/>
      <c r="C556" s="3"/>
      <c r="D556" s="4"/>
      <c r="E556" s="5"/>
      <c r="F556" s="5"/>
      <c r="G556" s="4"/>
    </row>
    <row r="557" spans="1:7">
      <c r="A557" s="2"/>
      <c r="B557" s="3"/>
      <c r="C557" s="3"/>
      <c r="D557" s="4"/>
      <c r="E557" s="5"/>
      <c r="F557" s="5"/>
      <c r="G557" s="4"/>
    </row>
    <row r="558" spans="1:7">
      <c r="A558" s="2"/>
      <c r="B558" s="3"/>
      <c r="C558" s="3"/>
      <c r="D558" s="4"/>
      <c r="E558" s="5"/>
      <c r="F558" s="5"/>
      <c r="G558" s="4"/>
    </row>
    <row r="559" spans="1:7">
      <c r="A559" s="2"/>
      <c r="B559" s="3"/>
      <c r="C559" s="3"/>
      <c r="D559" s="4"/>
      <c r="E559" s="5"/>
      <c r="F559" s="5"/>
      <c r="G559" s="4"/>
    </row>
    <row r="560" spans="1:7">
      <c r="A560" s="2"/>
      <c r="B560" s="3"/>
      <c r="C560" s="3"/>
      <c r="D560" s="4"/>
      <c r="E560" s="5"/>
      <c r="F560" s="5"/>
      <c r="G560" s="4"/>
    </row>
    <row r="561" spans="1:7">
      <c r="A561" s="2"/>
      <c r="B561" s="3"/>
      <c r="C561" s="3"/>
      <c r="D561" s="4"/>
      <c r="E561" s="5"/>
      <c r="F561" s="5"/>
      <c r="G561" s="4"/>
    </row>
    <row r="562" spans="1:7">
      <c r="A562" s="2"/>
      <c r="B562" s="3"/>
      <c r="C562" s="3"/>
      <c r="D562" s="4"/>
      <c r="E562" s="5"/>
      <c r="F562" s="5"/>
      <c r="G562" s="4"/>
    </row>
    <row r="563" spans="1:7">
      <c r="A563" s="2"/>
      <c r="B563" s="3"/>
      <c r="C563" s="3"/>
      <c r="D563" s="4"/>
      <c r="E563" s="5"/>
      <c r="F563" s="5"/>
      <c r="G563" s="4"/>
    </row>
    <row r="564" spans="1:7">
      <c r="A564" s="2"/>
      <c r="B564" s="3"/>
      <c r="C564" s="3"/>
      <c r="D564" s="4"/>
      <c r="E564" s="5"/>
      <c r="F564" s="5"/>
      <c r="G564" s="4"/>
    </row>
    <row r="565" spans="1:7">
      <c r="A565" s="2"/>
      <c r="B565" s="3"/>
      <c r="C565" s="3"/>
      <c r="D565" s="4"/>
      <c r="E565" s="5"/>
      <c r="F565" s="5"/>
      <c r="G565" s="4"/>
    </row>
    <row r="566" spans="1:7">
      <c r="A566" s="2"/>
      <c r="B566" s="3"/>
      <c r="C566" s="3"/>
      <c r="D566" s="4"/>
      <c r="E566" s="5"/>
      <c r="F566" s="5"/>
      <c r="G566" s="4"/>
    </row>
    <row r="567" spans="1:7">
      <c r="A567" s="2"/>
      <c r="B567" s="3"/>
      <c r="C567" s="3"/>
      <c r="D567" s="4"/>
      <c r="E567" s="5"/>
      <c r="F567" s="5"/>
      <c r="G567" s="4"/>
    </row>
    <row r="568" spans="1:7">
      <c r="A568" s="2"/>
      <c r="B568" s="3"/>
      <c r="C568" s="3"/>
      <c r="D568" s="4"/>
      <c r="E568" s="5"/>
      <c r="F568" s="5"/>
      <c r="G568" s="4"/>
    </row>
    <row r="569" spans="1:7">
      <c r="A569" s="2"/>
      <c r="B569" s="3"/>
      <c r="C569" s="3"/>
      <c r="D569" s="4"/>
      <c r="E569" s="5"/>
      <c r="F569" s="5"/>
      <c r="G569" s="4"/>
    </row>
    <row r="570" spans="1:7">
      <c r="A570" s="2"/>
      <c r="B570" s="3"/>
      <c r="C570" s="3"/>
      <c r="D570" s="4"/>
      <c r="E570" s="5"/>
      <c r="F570" s="5"/>
      <c r="G570" s="4"/>
    </row>
    <row r="571" spans="1:7">
      <c r="A571" s="2"/>
      <c r="B571" s="3"/>
      <c r="C571" s="3"/>
      <c r="D571" s="4"/>
      <c r="E571" s="5"/>
      <c r="F571" s="5"/>
      <c r="G571" s="4"/>
    </row>
    <row r="572" spans="1:7">
      <c r="A572" s="2"/>
      <c r="B572" s="3"/>
      <c r="C572" s="3"/>
      <c r="D572" s="4"/>
      <c r="E572" s="5"/>
      <c r="F572" s="5"/>
      <c r="G572" s="4"/>
    </row>
    <row r="573" spans="1:7">
      <c r="A573" s="2"/>
      <c r="B573" s="3"/>
      <c r="C573" s="3"/>
      <c r="D573" s="4"/>
      <c r="E573" s="5"/>
      <c r="F573" s="5"/>
      <c r="G573" s="4"/>
    </row>
    <row r="574" spans="1:7">
      <c r="A574" s="2"/>
      <c r="B574" s="3"/>
      <c r="C574" s="3"/>
      <c r="D574" s="4"/>
      <c r="E574" s="5"/>
      <c r="F574" s="5"/>
      <c r="G574" s="4"/>
    </row>
    <row r="575" spans="1:7">
      <c r="A575" s="2"/>
      <c r="B575" s="3"/>
      <c r="C575" s="3"/>
      <c r="D575" s="4"/>
      <c r="E575" s="5"/>
      <c r="F575" s="5"/>
      <c r="G575" s="4"/>
    </row>
    <row r="576" spans="1:7">
      <c r="A576" s="2"/>
      <c r="B576" s="3"/>
      <c r="C576" s="3"/>
      <c r="D576" s="4"/>
      <c r="E576" s="5"/>
      <c r="F576" s="5"/>
      <c r="G576" s="4"/>
    </row>
    <row r="577" spans="1:7">
      <c r="A577" s="2"/>
      <c r="B577" s="3"/>
      <c r="C577" s="3"/>
      <c r="D577" s="4"/>
      <c r="E577" s="5"/>
      <c r="F577" s="5"/>
      <c r="G577" s="4"/>
    </row>
    <row r="578" spans="1:7">
      <c r="A578" s="2"/>
      <c r="B578" s="3"/>
      <c r="C578" s="3"/>
      <c r="D578" s="4"/>
      <c r="E578" s="5"/>
      <c r="F578" s="5"/>
      <c r="G578" s="4"/>
    </row>
    <row r="579" spans="1:7">
      <c r="A579" s="2"/>
      <c r="B579" s="3"/>
      <c r="C579" s="3"/>
      <c r="D579" s="4"/>
      <c r="E579" s="5"/>
      <c r="F579" s="5"/>
      <c r="G579" s="4"/>
    </row>
    <row r="580" spans="1:7">
      <c r="A580" s="2"/>
      <c r="B580" s="3"/>
      <c r="C580" s="3"/>
      <c r="D580" s="4"/>
      <c r="E580" s="5"/>
      <c r="F580" s="5"/>
      <c r="G580" s="4"/>
    </row>
    <row r="581" spans="1:7">
      <c r="A581" s="2"/>
      <c r="B581" s="3"/>
      <c r="C581" s="3"/>
      <c r="D581" s="4"/>
      <c r="E581" s="5"/>
      <c r="F581" s="5"/>
      <c r="G581" s="4"/>
    </row>
    <row r="582" spans="1:7">
      <c r="A582" s="2"/>
      <c r="B582" s="3"/>
      <c r="C582" s="3"/>
      <c r="D582" s="4"/>
      <c r="E582" s="5"/>
      <c r="F582" s="5"/>
      <c r="G582" s="4"/>
    </row>
    <row r="583" spans="1:7">
      <c r="A583" s="2"/>
      <c r="B583" s="3"/>
      <c r="C583" s="3"/>
      <c r="D583" s="4"/>
      <c r="E583" s="5"/>
      <c r="F583" s="5"/>
      <c r="G583" s="4"/>
    </row>
    <row r="584" spans="1:7">
      <c r="A584" s="2"/>
      <c r="B584" s="3"/>
      <c r="C584" s="3"/>
      <c r="D584" s="4"/>
      <c r="E584" s="5"/>
      <c r="F584" s="5"/>
      <c r="G584" s="4"/>
    </row>
    <row r="585" spans="1:7">
      <c r="A585" s="2"/>
      <c r="B585" s="3"/>
      <c r="C585" s="3"/>
      <c r="D585" s="4"/>
      <c r="E585" s="5"/>
      <c r="F585" s="5"/>
      <c r="G585" s="4"/>
    </row>
    <row r="586" spans="1:7">
      <c r="A586" s="2"/>
      <c r="B586" s="3"/>
      <c r="C586" s="3"/>
      <c r="D586" s="4"/>
      <c r="E586" s="5"/>
      <c r="F586" s="5"/>
      <c r="G586" s="4"/>
    </row>
    <row r="587" spans="1:7">
      <c r="A587" s="2"/>
      <c r="B587" s="3"/>
      <c r="C587" s="3"/>
      <c r="D587" s="4"/>
      <c r="E587" s="5"/>
      <c r="F587" s="5"/>
      <c r="G587" s="4"/>
    </row>
    <row r="588" spans="1:7">
      <c r="A588" s="2"/>
      <c r="B588" s="3"/>
      <c r="C588" s="3"/>
      <c r="D588" s="4"/>
      <c r="E588" s="5"/>
      <c r="F588" s="5"/>
      <c r="G588" s="4"/>
    </row>
    <row r="589" spans="1:7">
      <c r="A589" s="2"/>
      <c r="B589" s="3"/>
      <c r="C589" s="3"/>
      <c r="D589" s="4"/>
      <c r="E589" s="5"/>
      <c r="F589" s="5"/>
      <c r="G589" s="4"/>
    </row>
    <row r="590" spans="1:7">
      <c r="A590" s="2"/>
      <c r="B590" s="3"/>
      <c r="C590" s="3"/>
      <c r="D590" s="4"/>
      <c r="E590" s="5"/>
      <c r="F590" s="5"/>
      <c r="G590" s="4"/>
    </row>
    <row r="591" spans="1:7">
      <c r="A591" s="2"/>
      <c r="B591" s="3"/>
      <c r="C591" s="3"/>
      <c r="D591" s="4"/>
      <c r="E591" s="5"/>
      <c r="F591" s="5"/>
      <c r="G591" s="4"/>
    </row>
    <row r="592" spans="1:7">
      <c r="A592" s="2"/>
      <c r="B592" s="3"/>
      <c r="C592" s="3"/>
      <c r="D592" s="4"/>
      <c r="E592" s="5"/>
      <c r="F592" s="5"/>
      <c r="G592" s="4"/>
    </row>
    <row r="593" spans="1:7">
      <c r="A593" s="2"/>
      <c r="B593" s="3"/>
      <c r="C593" s="3"/>
      <c r="D593" s="4"/>
      <c r="E593" s="5"/>
      <c r="F593" s="5"/>
      <c r="G593" s="4"/>
    </row>
    <row r="594" spans="1:7">
      <c r="A594" s="2"/>
      <c r="B594" s="3"/>
      <c r="C594" s="3"/>
      <c r="D594" s="4"/>
      <c r="E594" s="5"/>
      <c r="F594" s="5"/>
      <c r="G594" s="4"/>
    </row>
    <row r="595" spans="1:7">
      <c r="A595" s="2"/>
      <c r="B595" s="3"/>
      <c r="C595" s="3"/>
      <c r="D595" s="4"/>
      <c r="E595" s="5"/>
      <c r="F595" s="5"/>
      <c r="G595" s="4"/>
    </row>
    <row r="596" spans="1:7">
      <c r="A596" s="2"/>
      <c r="B596" s="3"/>
      <c r="C596" s="3"/>
      <c r="D596" s="4"/>
      <c r="E596" s="5"/>
      <c r="F596" s="5"/>
      <c r="G596" s="4"/>
    </row>
    <row r="597" spans="1:7">
      <c r="A597" s="2"/>
      <c r="B597" s="3"/>
      <c r="C597" s="3"/>
      <c r="D597" s="4"/>
      <c r="E597" s="5"/>
      <c r="F597" s="5"/>
      <c r="G597" s="4"/>
    </row>
    <row r="598" spans="1:7">
      <c r="A598" s="2"/>
      <c r="B598" s="3"/>
      <c r="C598" s="3"/>
      <c r="D598" s="4"/>
      <c r="E598" s="5"/>
      <c r="F598" s="5"/>
      <c r="G598" s="4"/>
    </row>
    <row r="599" spans="1:7">
      <c r="A599" s="2"/>
      <c r="B599" s="3"/>
      <c r="C599" s="3"/>
      <c r="D599" s="4"/>
      <c r="E599" s="5"/>
      <c r="F599" s="5"/>
      <c r="G599" s="4"/>
    </row>
    <row r="600" spans="1:7">
      <c r="A600" s="2"/>
      <c r="B600" s="3"/>
      <c r="C600" s="3"/>
      <c r="D600" s="4"/>
      <c r="E600" s="5"/>
      <c r="F600" s="5"/>
      <c r="G600" s="4"/>
    </row>
    <row r="601" spans="1:7">
      <c r="A601" s="2"/>
      <c r="B601" s="3"/>
      <c r="C601" s="3"/>
      <c r="D601" s="4"/>
      <c r="E601" s="5"/>
      <c r="F601" s="5"/>
      <c r="G601" s="4"/>
    </row>
    <row r="602" spans="1:7">
      <c r="A602" s="2"/>
      <c r="B602" s="3"/>
      <c r="C602" s="3"/>
      <c r="D602" s="4"/>
      <c r="E602" s="5"/>
      <c r="F602" s="5"/>
      <c r="G602" s="4"/>
    </row>
    <row r="603" spans="1:7">
      <c r="A603" s="2"/>
      <c r="B603" s="3"/>
      <c r="C603" s="3"/>
      <c r="D603" s="4"/>
      <c r="E603" s="5"/>
      <c r="F603" s="5"/>
      <c r="G603" s="4"/>
    </row>
    <row r="604" spans="1:7">
      <c r="A604" s="2"/>
      <c r="B604" s="3"/>
      <c r="C604" s="3"/>
      <c r="D604" s="4"/>
      <c r="E604" s="5"/>
      <c r="F604" s="5"/>
      <c r="G604" s="4"/>
    </row>
    <row r="605" spans="1:7">
      <c r="A605" s="2"/>
      <c r="B605" s="3"/>
      <c r="C605" s="3"/>
      <c r="D605" s="4"/>
      <c r="E605" s="5"/>
      <c r="F605" s="5"/>
      <c r="G605" s="4"/>
    </row>
    <row r="606" spans="1:7">
      <c r="A606" s="2"/>
      <c r="B606" s="3"/>
      <c r="C606" s="3"/>
      <c r="D606" s="4"/>
      <c r="E606" s="5"/>
      <c r="F606" s="5"/>
      <c r="G606" s="4"/>
    </row>
    <row r="607" spans="1:7">
      <c r="A607" s="2"/>
      <c r="B607" s="3"/>
      <c r="C607" s="3"/>
      <c r="D607" s="4"/>
      <c r="E607" s="5"/>
      <c r="F607" s="5"/>
      <c r="G607" s="4"/>
    </row>
    <row r="608" spans="1:7">
      <c r="A608" s="2"/>
      <c r="B608" s="3"/>
      <c r="C608" s="3"/>
      <c r="D608" s="4"/>
      <c r="E608" s="5"/>
      <c r="F608" s="5"/>
      <c r="G608" s="4"/>
    </row>
    <row r="609" spans="1:7">
      <c r="A609" s="2"/>
      <c r="B609" s="3"/>
      <c r="C609" s="3"/>
      <c r="D609" s="4"/>
      <c r="E609" s="5"/>
      <c r="F609" s="5"/>
      <c r="G609" s="4"/>
    </row>
    <row r="610" spans="1:7">
      <c r="A610" s="2"/>
      <c r="B610" s="3"/>
      <c r="C610" s="3"/>
      <c r="D610" s="4"/>
      <c r="E610" s="5"/>
      <c r="F610" s="5"/>
      <c r="G610" s="4"/>
    </row>
    <row r="611" spans="1:7">
      <c r="A611" s="2"/>
      <c r="B611" s="3"/>
      <c r="C611" s="3"/>
      <c r="D611" s="4"/>
      <c r="E611" s="5"/>
      <c r="F611" s="5"/>
      <c r="G611" s="4"/>
    </row>
    <row r="612" spans="1:7">
      <c r="A612" s="2"/>
      <c r="B612" s="3"/>
      <c r="C612" s="3"/>
      <c r="D612" s="4"/>
      <c r="E612" s="5"/>
      <c r="F612" s="5"/>
      <c r="G612" s="4"/>
    </row>
    <row r="613" spans="1:7">
      <c r="A613" s="2"/>
      <c r="B613" s="3"/>
      <c r="C613" s="3"/>
      <c r="D613" s="4"/>
      <c r="E613" s="5"/>
      <c r="F613" s="5"/>
      <c r="G613" s="4"/>
    </row>
    <row r="614" spans="1:7">
      <c r="A614" s="2"/>
      <c r="B614" s="3"/>
      <c r="C614" s="3"/>
      <c r="D614" s="4"/>
      <c r="E614" s="5"/>
      <c r="F614" s="5"/>
      <c r="G614" s="4"/>
    </row>
    <row r="615" spans="1:7">
      <c r="A615" s="2"/>
      <c r="B615" s="3"/>
      <c r="C615" s="3"/>
      <c r="D615" s="4"/>
      <c r="E615" s="5"/>
      <c r="F615" s="5"/>
      <c r="G615" s="4"/>
    </row>
    <row r="616" spans="1:7">
      <c r="A616" s="2"/>
      <c r="B616" s="3"/>
      <c r="C616" s="3"/>
      <c r="D616" s="4"/>
      <c r="E616" s="5"/>
      <c r="F616" s="5"/>
      <c r="G616" s="4"/>
    </row>
    <row r="617" spans="1:7">
      <c r="A617" s="2"/>
      <c r="B617" s="3"/>
      <c r="C617" s="3"/>
      <c r="D617" s="4"/>
      <c r="E617" s="5"/>
      <c r="F617" s="5"/>
      <c r="G617" s="4"/>
    </row>
    <row r="618" spans="1:7">
      <c r="A618" s="2"/>
      <c r="B618" s="3"/>
      <c r="C618" s="3"/>
      <c r="D618" s="4"/>
      <c r="E618" s="5"/>
      <c r="F618" s="5"/>
      <c r="G618" s="4"/>
    </row>
    <row r="619" spans="1:7">
      <c r="A619" s="2"/>
      <c r="B619" s="3"/>
      <c r="C619" s="3"/>
      <c r="D619" s="4"/>
      <c r="E619" s="5"/>
      <c r="F619" s="5"/>
      <c r="G619" s="4"/>
    </row>
    <row r="620" spans="1:7">
      <c r="A620" s="2"/>
      <c r="B620" s="3"/>
      <c r="C620" s="3"/>
      <c r="D620" s="4"/>
      <c r="E620" s="5"/>
      <c r="F620" s="5"/>
      <c r="G620" s="4"/>
    </row>
    <row r="621" spans="1:7">
      <c r="A621" s="2"/>
      <c r="B621" s="3"/>
      <c r="C621" s="3"/>
      <c r="D621" s="4"/>
      <c r="E621" s="5"/>
      <c r="F621" s="5"/>
      <c r="G621" s="4"/>
    </row>
    <row r="622" spans="1:7">
      <c r="A622" s="2"/>
      <c r="B622" s="3"/>
      <c r="C622" s="3"/>
      <c r="D622" s="4"/>
      <c r="E622" s="5"/>
      <c r="F622" s="5"/>
      <c r="G622" s="4"/>
    </row>
    <row r="623" spans="1:7">
      <c r="A623" s="2"/>
      <c r="B623" s="3"/>
      <c r="C623" s="3"/>
      <c r="D623" s="4"/>
      <c r="E623" s="5"/>
      <c r="F623" s="5"/>
      <c r="G623" s="4"/>
    </row>
    <row r="624" spans="1:7">
      <c r="A624" s="2"/>
      <c r="B624" s="3"/>
      <c r="C624" s="3"/>
      <c r="D624" s="4"/>
      <c r="E624" s="5"/>
      <c r="F624" s="5"/>
      <c r="G624" s="4"/>
    </row>
    <row r="625" spans="1:7">
      <c r="A625" s="2"/>
      <c r="B625" s="3"/>
      <c r="C625" s="3"/>
      <c r="D625" s="4"/>
      <c r="E625" s="5"/>
      <c r="F625" s="5"/>
      <c r="G625" s="4"/>
    </row>
    <row r="626" spans="1:7">
      <c r="A626" s="2"/>
      <c r="B626" s="3"/>
      <c r="C626" s="3"/>
      <c r="D626" s="4"/>
      <c r="E626" s="5"/>
      <c r="F626" s="5"/>
      <c r="G626" s="4"/>
    </row>
    <row r="627" spans="1:7">
      <c r="A627" s="2"/>
      <c r="B627" s="3"/>
      <c r="C627" s="3"/>
      <c r="D627" s="4"/>
      <c r="E627" s="5"/>
      <c r="F627" s="5"/>
      <c r="G627" s="4"/>
    </row>
    <row r="628" spans="1:7">
      <c r="A628" s="2"/>
      <c r="B628" s="3"/>
      <c r="C628" s="3"/>
      <c r="D628" s="4"/>
      <c r="E628" s="5"/>
      <c r="F628" s="5"/>
      <c r="G628" s="4"/>
    </row>
    <row r="629" spans="1:7">
      <c r="A629" s="2"/>
      <c r="B629" s="3"/>
      <c r="C629" s="3"/>
      <c r="D629" s="4"/>
      <c r="E629" s="5"/>
      <c r="F629" s="5"/>
      <c r="G629" s="4"/>
    </row>
    <row r="630" spans="1:7">
      <c r="A630" s="2"/>
      <c r="B630" s="3"/>
      <c r="C630" s="3"/>
      <c r="D630" s="4"/>
      <c r="E630" s="5"/>
      <c r="F630" s="5"/>
      <c r="G630" s="4"/>
    </row>
    <row r="631" spans="1:7">
      <c r="A631" s="2"/>
      <c r="B631" s="3"/>
      <c r="C631" s="3"/>
      <c r="D631" s="4"/>
      <c r="E631" s="5"/>
      <c r="F631" s="5"/>
      <c r="G631" s="4"/>
    </row>
    <row r="632" spans="1:7">
      <c r="A632" s="2"/>
      <c r="B632" s="3"/>
      <c r="C632" s="3"/>
      <c r="D632" s="4"/>
      <c r="E632" s="5"/>
      <c r="F632" s="5"/>
      <c r="G632" s="4"/>
    </row>
    <row r="633" spans="1:7">
      <c r="A633" s="2"/>
      <c r="B633" s="3"/>
      <c r="C633" s="3"/>
      <c r="D633" s="4"/>
      <c r="E633" s="5"/>
      <c r="F633" s="5"/>
      <c r="G633" s="4"/>
    </row>
    <row r="634" spans="1:7">
      <c r="A634" s="2"/>
      <c r="B634" s="3"/>
      <c r="C634" s="3"/>
      <c r="D634" s="4"/>
      <c r="E634" s="5"/>
      <c r="F634" s="5"/>
      <c r="G634" s="4"/>
    </row>
    <row r="635" spans="1:7">
      <c r="A635" s="2"/>
      <c r="B635" s="3"/>
      <c r="C635" s="3"/>
      <c r="D635" s="4"/>
      <c r="E635" s="5"/>
      <c r="F635" s="5"/>
      <c r="G635" s="4"/>
    </row>
    <row r="636" spans="1:7">
      <c r="A636" s="2"/>
      <c r="B636" s="3"/>
      <c r="C636" s="3"/>
      <c r="D636" s="4"/>
      <c r="E636" s="5"/>
      <c r="F636" s="5"/>
      <c r="G636" s="4"/>
    </row>
    <row r="637" spans="1:7">
      <c r="A637" s="2"/>
      <c r="B637" s="3"/>
      <c r="C637" s="3"/>
      <c r="D637" s="4"/>
      <c r="E637" s="5"/>
      <c r="F637" s="5"/>
      <c r="G637" s="4"/>
    </row>
    <row r="638" spans="1:7">
      <c r="A638" s="2"/>
      <c r="B638" s="3"/>
      <c r="C638" s="3"/>
      <c r="D638" s="4"/>
      <c r="E638" s="5"/>
      <c r="F638" s="5"/>
      <c r="G638" s="4"/>
    </row>
    <row r="639" spans="1:7">
      <c r="A639" s="2"/>
      <c r="B639" s="3"/>
      <c r="C639" s="3"/>
      <c r="D639" s="4"/>
      <c r="E639" s="5"/>
      <c r="F639" s="5"/>
      <c r="G639" s="4"/>
    </row>
    <row r="640" spans="1:7">
      <c r="A640" s="2"/>
      <c r="B640" s="3"/>
      <c r="C640" s="3"/>
      <c r="D640" s="4"/>
      <c r="E640" s="5"/>
      <c r="F640" s="5"/>
      <c r="G640" s="4"/>
    </row>
    <row r="641" spans="1:7">
      <c r="A641" s="2"/>
      <c r="B641" s="3"/>
      <c r="C641" s="3"/>
      <c r="D641" s="4"/>
      <c r="E641" s="5"/>
      <c r="F641" s="5"/>
      <c r="G641" s="4"/>
    </row>
    <row r="642" spans="1:7">
      <c r="A642" s="2"/>
      <c r="B642" s="3"/>
      <c r="C642" s="3"/>
      <c r="D642" s="4"/>
      <c r="E642" s="5"/>
      <c r="F642" s="5"/>
      <c r="G642" s="4"/>
    </row>
    <row r="643" spans="1:7">
      <c r="A643" s="2"/>
      <c r="B643" s="3"/>
      <c r="C643" s="3"/>
      <c r="D643" s="4"/>
      <c r="E643" s="5"/>
      <c r="F643" s="5"/>
      <c r="G643" s="4"/>
    </row>
    <row r="644" spans="1:7">
      <c r="A644" s="2"/>
      <c r="B644" s="3"/>
      <c r="C644" s="3"/>
      <c r="D644" s="4"/>
      <c r="E644" s="5"/>
      <c r="F644" s="5"/>
      <c r="G644" s="4"/>
    </row>
    <row r="645" spans="1:7">
      <c r="A645" s="2"/>
      <c r="B645" s="3"/>
      <c r="C645" s="3"/>
      <c r="D645" s="4"/>
      <c r="E645" s="5"/>
      <c r="F645" s="5"/>
      <c r="G645" s="4"/>
    </row>
    <row r="646" spans="1:7">
      <c r="A646" s="2"/>
      <c r="B646" s="3"/>
      <c r="C646" s="3"/>
      <c r="D646" s="4"/>
      <c r="E646" s="5"/>
      <c r="F646" s="5"/>
      <c r="G646" s="4"/>
    </row>
    <row r="647" spans="1:7">
      <c r="A647" s="2"/>
      <c r="B647" s="3"/>
      <c r="C647" s="3"/>
      <c r="D647" s="4"/>
      <c r="E647" s="5"/>
      <c r="F647" s="5"/>
      <c r="G647" s="4"/>
    </row>
    <row r="648" spans="1:7">
      <c r="A648" s="2"/>
      <c r="B648" s="3"/>
      <c r="C648" s="3"/>
      <c r="D648" s="4"/>
      <c r="E648" s="5"/>
      <c r="F648" s="5"/>
      <c r="G648" s="4"/>
    </row>
    <row r="649" spans="1:7">
      <c r="A649" s="2"/>
      <c r="B649" s="3"/>
      <c r="C649" s="3"/>
      <c r="D649" s="4"/>
      <c r="E649" s="5"/>
      <c r="F649" s="5"/>
      <c r="G649" s="4"/>
    </row>
    <row r="650" spans="1:7">
      <c r="A650" s="2"/>
      <c r="B650" s="3"/>
      <c r="C650" s="3"/>
      <c r="D650" s="4"/>
      <c r="E650" s="5"/>
      <c r="F650" s="5"/>
      <c r="G650" s="4"/>
    </row>
    <row r="651" spans="1:7">
      <c r="A651" s="2"/>
      <c r="B651" s="3"/>
      <c r="C651" s="3"/>
      <c r="D651" s="4"/>
      <c r="E651" s="5"/>
      <c r="F651" s="5"/>
      <c r="G651" s="4"/>
    </row>
    <row r="652" spans="1:7">
      <c r="A652" s="2"/>
      <c r="B652" s="3"/>
      <c r="C652" s="3"/>
      <c r="D652" s="4"/>
      <c r="E652" s="5"/>
      <c r="F652" s="5"/>
      <c r="G652" s="4"/>
    </row>
    <row r="653" spans="1:7">
      <c r="A653" s="2"/>
      <c r="B653" s="3"/>
      <c r="C653" s="3"/>
      <c r="D653" s="4"/>
      <c r="E653" s="5"/>
      <c r="F653" s="5"/>
      <c r="G653" s="4"/>
    </row>
    <row r="654" spans="1:7">
      <c r="A654" s="2"/>
      <c r="B654" s="3"/>
      <c r="C654" s="3"/>
      <c r="D654" s="4"/>
      <c r="E654" s="5"/>
      <c r="F654" s="5"/>
      <c r="G654" s="4"/>
    </row>
    <row r="655" spans="1:7">
      <c r="A655" s="2"/>
      <c r="B655" s="3"/>
      <c r="C655" s="3"/>
      <c r="D655" s="4"/>
      <c r="E655" s="5"/>
      <c r="F655" s="5"/>
      <c r="G655" s="4"/>
    </row>
    <row r="656" spans="1:7">
      <c r="A656" s="2"/>
      <c r="B656" s="3"/>
      <c r="C656" s="3"/>
      <c r="D656" s="4"/>
      <c r="E656" s="5"/>
      <c r="F656" s="5"/>
      <c r="G656" s="4"/>
    </row>
    <row r="657" spans="1:7">
      <c r="A657" s="2"/>
      <c r="B657" s="3"/>
      <c r="C657" s="3"/>
      <c r="D657" s="4"/>
      <c r="E657" s="5"/>
      <c r="F657" s="5"/>
      <c r="G657" s="4"/>
    </row>
    <row r="658" spans="1:7">
      <c r="A658" s="2"/>
      <c r="B658" s="3"/>
      <c r="C658" s="3"/>
      <c r="D658" s="4"/>
      <c r="E658" s="5"/>
      <c r="F658" s="5"/>
      <c r="G658" s="4"/>
    </row>
    <row r="659" spans="1:7">
      <c r="A659" s="2"/>
      <c r="B659" s="3"/>
      <c r="C659" s="3"/>
      <c r="D659" s="4"/>
      <c r="E659" s="5"/>
      <c r="F659" s="5"/>
      <c r="G659" s="4"/>
    </row>
    <row r="660" spans="1:7">
      <c r="A660" s="2"/>
      <c r="B660" s="3"/>
      <c r="C660" s="3"/>
      <c r="D660" s="4"/>
      <c r="E660" s="5"/>
      <c r="F660" s="5"/>
      <c r="G660" s="4"/>
    </row>
    <row r="661" spans="1:7">
      <c r="A661" s="2"/>
      <c r="B661" s="3"/>
      <c r="C661" s="3"/>
      <c r="D661" s="4"/>
      <c r="E661" s="5"/>
      <c r="F661" s="5"/>
      <c r="G661" s="4"/>
    </row>
    <row r="662" spans="1:7">
      <c r="A662" s="2"/>
      <c r="B662" s="3"/>
      <c r="C662" s="3"/>
      <c r="D662" s="4"/>
      <c r="E662" s="5"/>
      <c r="F662" s="5"/>
      <c r="G662" s="4"/>
    </row>
    <row r="663" spans="1:7">
      <c r="A663" s="2"/>
      <c r="B663" s="3"/>
      <c r="C663" s="3"/>
      <c r="D663" s="4"/>
      <c r="E663" s="5"/>
      <c r="F663" s="5"/>
      <c r="G663" s="4"/>
    </row>
    <row r="664" spans="1:7">
      <c r="A664" s="2"/>
      <c r="B664" s="3"/>
      <c r="C664" s="3"/>
      <c r="D664" s="4"/>
      <c r="E664" s="5"/>
      <c r="F664" s="5"/>
      <c r="G664" s="4"/>
    </row>
    <row r="665" spans="1:7">
      <c r="A665" s="2"/>
      <c r="B665" s="3"/>
      <c r="C665" s="3"/>
      <c r="D665" s="4"/>
      <c r="E665" s="5"/>
      <c r="F665" s="5"/>
      <c r="G665" s="4"/>
    </row>
    <row r="666" spans="1:7">
      <c r="A666" s="2"/>
      <c r="B666" s="3"/>
      <c r="C666" s="3"/>
      <c r="D666" s="4"/>
      <c r="E666" s="5"/>
      <c r="F666" s="5"/>
      <c r="G666" s="4"/>
    </row>
    <row r="667" spans="1:7">
      <c r="A667" s="2"/>
      <c r="B667" s="3"/>
      <c r="C667" s="3"/>
      <c r="D667" s="4"/>
      <c r="E667" s="5"/>
      <c r="F667" s="5"/>
      <c r="G667" s="4"/>
    </row>
    <row r="668" spans="1:7">
      <c r="A668" s="2"/>
      <c r="B668" s="3"/>
      <c r="C668" s="3"/>
      <c r="D668" s="4"/>
      <c r="E668" s="5"/>
      <c r="F668" s="5"/>
      <c r="G668" s="4"/>
    </row>
    <row r="669" spans="1:7">
      <c r="A669" s="2"/>
      <c r="B669" s="3"/>
      <c r="C669" s="3"/>
      <c r="D669" s="4"/>
      <c r="E669" s="5"/>
      <c r="F669" s="5"/>
      <c r="G669" s="4"/>
    </row>
    <row r="670" spans="1:7">
      <c r="A670" s="2"/>
      <c r="B670" s="3"/>
      <c r="C670" s="3"/>
      <c r="D670" s="4"/>
      <c r="E670" s="5"/>
      <c r="F670" s="5"/>
      <c r="G670" s="4"/>
    </row>
    <row r="671" spans="1:7">
      <c r="A671" s="2"/>
      <c r="B671" s="3"/>
      <c r="C671" s="3"/>
      <c r="D671" s="4"/>
      <c r="E671" s="5"/>
      <c r="F671" s="5"/>
      <c r="G671" s="4"/>
    </row>
    <row r="672" spans="1:7">
      <c r="A672" s="2"/>
      <c r="B672" s="3"/>
      <c r="C672" s="3"/>
      <c r="D672" s="4"/>
      <c r="E672" s="5"/>
      <c r="F672" s="5"/>
      <c r="G672" s="4"/>
    </row>
    <row r="673" spans="1:7">
      <c r="A673" s="2"/>
      <c r="B673" s="3"/>
      <c r="C673" s="3"/>
      <c r="D673" s="4"/>
      <c r="E673" s="5"/>
      <c r="F673" s="5"/>
      <c r="G673" s="4"/>
    </row>
    <row r="674" spans="1:7">
      <c r="A674" s="2"/>
      <c r="B674" s="3"/>
      <c r="C674" s="3"/>
      <c r="D674" s="4"/>
      <c r="E674" s="5"/>
      <c r="F674" s="5"/>
      <c r="G674" s="4"/>
    </row>
    <row r="675" spans="1:7">
      <c r="A675" s="2"/>
      <c r="B675" s="3"/>
      <c r="C675" s="3"/>
      <c r="D675" s="4"/>
      <c r="E675" s="5"/>
      <c r="F675" s="5"/>
      <c r="G675" s="4"/>
    </row>
    <row r="676" spans="1:7">
      <c r="A676" s="2"/>
      <c r="B676" s="3"/>
      <c r="C676" s="3"/>
      <c r="D676" s="4"/>
      <c r="E676" s="5"/>
      <c r="F676" s="5"/>
      <c r="G676" s="4"/>
    </row>
    <row r="677" spans="1:7">
      <c r="A677" s="2"/>
      <c r="B677" s="3"/>
      <c r="C677" s="3"/>
      <c r="D677" s="4"/>
      <c r="E677" s="5"/>
      <c r="F677" s="5"/>
      <c r="G677" s="4"/>
    </row>
    <row r="678" spans="1:7">
      <c r="A678" s="2"/>
      <c r="B678" s="3"/>
      <c r="C678" s="3"/>
      <c r="D678" s="4"/>
      <c r="E678" s="5"/>
      <c r="F678" s="5"/>
      <c r="G678" s="4"/>
    </row>
    <row r="679" spans="1:7">
      <c r="A679" s="2"/>
      <c r="B679" s="3"/>
      <c r="C679" s="3"/>
      <c r="D679" s="4"/>
      <c r="E679" s="5"/>
      <c r="F679" s="5"/>
      <c r="G679" s="4"/>
    </row>
    <row r="680" spans="1:7">
      <c r="A680" s="2"/>
      <c r="B680" s="3"/>
      <c r="C680" s="3"/>
      <c r="D680" s="4"/>
      <c r="E680" s="5"/>
      <c r="F680" s="5"/>
      <c r="G680" s="4"/>
    </row>
    <row r="681" spans="1:7">
      <c r="A681" s="2"/>
      <c r="B681" s="3"/>
      <c r="C681" s="3"/>
      <c r="D681" s="4"/>
      <c r="E681" s="5"/>
      <c r="F681" s="5"/>
      <c r="G681" s="4"/>
    </row>
    <row r="682" spans="1:7">
      <c r="A682" s="2"/>
      <c r="B682" s="3"/>
      <c r="C682" s="3"/>
      <c r="D682" s="4"/>
      <c r="E682" s="5"/>
      <c r="F682" s="5"/>
      <c r="G682" s="4"/>
    </row>
    <row r="683" spans="1:7">
      <c r="A683" s="2"/>
      <c r="B683" s="3"/>
      <c r="C683" s="3"/>
      <c r="D683" s="4"/>
      <c r="E683" s="5"/>
      <c r="F683" s="5"/>
      <c r="G683" s="4"/>
    </row>
    <row r="684" spans="1:7">
      <c r="A684" s="2"/>
      <c r="B684" s="3"/>
      <c r="C684" s="3"/>
      <c r="D684" s="4"/>
      <c r="E684" s="5"/>
      <c r="F684" s="5"/>
      <c r="G684" s="4"/>
    </row>
    <row r="685" spans="1:7">
      <c r="A685" s="2"/>
      <c r="B685" s="3"/>
      <c r="C685" s="3"/>
      <c r="D685" s="4"/>
      <c r="E685" s="5"/>
      <c r="F685" s="5"/>
      <c r="G685" s="4"/>
    </row>
    <row r="686" spans="1:7">
      <c r="A686" s="2"/>
      <c r="B686" s="3"/>
      <c r="C686" s="3"/>
      <c r="D686" s="4"/>
      <c r="E686" s="5"/>
      <c r="F686" s="5"/>
      <c r="G686" s="4"/>
    </row>
    <row r="687" spans="1:7">
      <c r="A687" s="2"/>
      <c r="B687" s="3"/>
      <c r="C687" s="3"/>
      <c r="D687" s="4"/>
      <c r="E687" s="5"/>
      <c r="F687" s="5"/>
      <c r="G687" s="4"/>
    </row>
    <row r="688" spans="1:7">
      <c r="A688" s="2"/>
      <c r="B688" s="3"/>
      <c r="C688" s="3"/>
      <c r="D688" s="4"/>
      <c r="E688" s="5"/>
      <c r="F688" s="5"/>
      <c r="G688" s="4"/>
    </row>
    <row r="689" spans="1:7">
      <c r="A689" s="2"/>
      <c r="B689" s="3"/>
      <c r="C689" s="3"/>
      <c r="D689" s="4"/>
      <c r="E689" s="5"/>
      <c r="F689" s="5"/>
      <c r="G689" s="4"/>
    </row>
    <row r="690" spans="1:7">
      <c r="A690" s="2"/>
      <c r="B690" s="3"/>
      <c r="C690" s="3"/>
      <c r="D690" s="4"/>
      <c r="E690" s="5"/>
      <c r="F690" s="5"/>
      <c r="G690" s="4"/>
    </row>
    <row r="691" spans="1:7">
      <c r="A691" s="2"/>
      <c r="B691" s="3"/>
      <c r="C691" s="3"/>
      <c r="D691" s="4"/>
      <c r="E691" s="5"/>
      <c r="F691" s="5"/>
      <c r="G691" s="4"/>
    </row>
    <row r="692" spans="1:7">
      <c r="A692" s="2"/>
      <c r="B692" s="3"/>
      <c r="C692" s="3"/>
      <c r="D692" s="4"/>
      <c r="E692" s="5"/>
      <c r="F692" s="5"/>
      <c r="G692" s="4"/>
    </row>
    <row r="693" spans="1:7">
      <c r="A693" s="2"/>
      <c r="B693" s="3"/>
      <c r="C693" s="3"/>
      <c r="D693" s="4"/>
      <c r="E693" s="5"/>
      <c r="F693" s="5"/>
      <c r="G693" s="4"/>
    </row>
    <row r="694" spans="1:7">
      <c r="A694" s="2"/>
      <c r="B694" s="3"/>
      <c r="C694" s="3"/>
      <c r="D694" s="4"/>
      <c r="E694" s="5"/>
      <c r="F694" s="5"/>
      <c r="G694" s="4"/>
    </row>
    <row r="695" spans="1:7">
      <c r="A695" s="2"/>
      <c r="B695" s="3"/>
      <c r="C695" s="3"/>
      <c r="D695" s="4"/>
      <c r="E695" s="5"/>
      <c r="F695" s="5"/>
      <c r="G695" s="4"/>
    </row>
    <row r="696" spans="1:7">
      <c r="A696" s="2"/>
      <c r="B696" s="3"/>
      <c r="C696" s="3"/>
      <c r="D696" s="4"/>
      <c r="E696" s="5"/>
      <c r="F696" s="5"/>
      <c r="G696" s="4"/>
    </row>
    <row r="697" spans="1:7">
      <c r="A697" s="2"/>
      <c r="B697" s="3"/>
      <c r="C697" s="3"/>
      <c r="D697" s="4"/>
      <c r="E697" s="5"/>
      <c r="F697" s="5"/>
      <c r="G697" s="4"/>
    </row>
    <row r="698" spans="1:7">
      <c r="A698" s="2"/>
      <c r="B698" s="3"/>
      <c r="C698" s="3"/>
      <c r="D698" s="4"/>
      <c r="E698" s="5"/>
      <c r="F698" s="5"/>
      <c r="G698" s="4"/>
    </row>
    <row r="699" spans="1:7">
      <c r="A699" s="2"/>
      <c r="B699" s="3"/>
      <c r="C699" s="3"/>
      <c r="D699" s="4"/>
      <c r="E699" s="5"/>
      <c r="F699" s="5"/>
      <c r="G699" s="4"/>
    </row>
    <row r="700" spans="1:7">
      <c r="A700" s="2"/>
      <c r="B700" s="3"/>
      <c r="C700" s="3"/>
      <c r="D700" s="4"/>
      <c r="E700" s="5"/>
      <c r="F700" s="5"/>
      <c r="G700" s="4"/>
    </row>
    <row r="701" spans="1:7">
      <c r="A701" s="2"/>
      <c r="B701" s="3"/>
      <c r="C701" s="3"/>
      <c r="D701" s="4"/>
      <c r="E701" s="5"/>
      <c r="F701" s="5"/>
      <c r="G701" s="4"/>
    </row>
    <row r="702" spans="1:7">
      <c r="A702" s="2"/>
      <c r="B702" s="3"/>
      <c r="C702" s="3"/>
      <c r="D702" s="4"/>
      <c r="E702" s="5"/>
      <c r="F702" s="5"/>
      <c r="G702" s="4"/>
    </row>
    <row r="703" spans="1:7">
      <c r="A703" s="2"/>
      <c r="B703" s="3"/>
      <c r="C703" s="3"/>
      <c r="D703" s="4"/>
      <c r="E703" s="5"/>
      <c r="F703" s="5"/>
      <c r="G703" s="4"/>
    </row>
    <row r="704" spans="1:7">
      <c r="A704" s="2"/>
      <c r="B704" s="3"/>
      <c r="C704" s="3"/>
      <c r="D704" s="4"/>
      <c r="E704" s="5"/>
      <c r="F704" s="5"/>
      <c r="G704" s="4"/>
    </row>
    <row r="705" spans="1:7">
      <c r="A705" s="2"/>
      <c r="B705" s="3"/>
      <c r="C705" s="3"/>
      <c r="D705" s="4"/>
      <c r="E705" s="5"/>
      <c r="F705" s="5"/>
      <c r="G705" s="4"/>
    </row>
    <row r="706" spans="1:7">
      <c r="A706" s="2"/>
      <c r="B706" s="3"/>
      <c r="C706" s="3"/>
      <c r="D706" s="4"/>
      <c r="E706" s="5"/>
      <c r="F706" s="5"/>
      <c r="G706" s="4"/>
    </row>
    <row r="707" spans="1:7">
      <c r="A707" s="2"/>
      <c r="B707" s="3"/>
      <c r="C707" s="3"/>
      <c r="D707" s="4"/>
      <c r="E707" s="5"/>
      <c r="F707" s="5"/>
      <c r="G707" s="4"/>
    </row>
    <row r="708" spans="1:7">
      <c r="A708" s="2"/>
      <c r="B708" s="3"/>
      <c r="C708" s="3"/>
      <c r="D708" s="4"/>
      <c r="E708" s="5"/>
      <c r="F708" s="5"/>
      <c r="G708" s="4"/>
    </row>
    <row r="709" spans="1:7">
      <c r="A709" s="2"/>
      <c r="B709" s="3"/>
      <c r="C709" s="3"/>
      <c r="D709" s="4"/>
      <c r="E709" s="5"/>
      <c r="F709" s="5"/>
      <c r="G709" s="4"/>
    </row>
    <row r="710" spans="1:7">
      <c r="A710" s="2"/>
      <c r="B710" s="3"/>
      <c r="C710" s="3"/>
      <c r="D710" s="4"/>
      <c r="E710" s="5"/>
      <c r="F710" s="5"/>
      <c r="G710" s="4"/>
    </row>
    <row r="711" spans="1:7">
      <c r="A711" s="2"/>
      <c r="B711" s="3"/>
      <c r="C711" s="3"/>
      <c r="D711" s="4"/>
      <c r="E711" s="5"/>
      <c r="F711" s="5"/>
      <c r="G711" s="4"/>
    </row>
    <row r="712" spans="1:7">
      <c r="A712" s="2"/>
      <c r="B712" s="3"/>
      <c r="C712" s="3"/>
      <c r="D712" s="4"/>
      <c r="E712" s="5"/>
      <c r="F712" s="5"/>
      <c r="G712" s="4"/>
    </row>
    <row r="713" spans="1:7">
      <c r="A713" s="2"/>
      <c r="B713" s="3"/>
      <c r="C713" s="3"/>
      <c r="D713" s="4"/>
      <c r="E713" s="5"/>
      <c r="F713" s="5"/>
      <c r="G713" s="4"/>
    </row>
    <row r="714" spans="1:7">
      <c r="A714" s="2"/>
      <c r="B714" s="3"/>
      <c r="C714" s="3"/>
      <c r="D714" s="4"/>
      <c r="E714" s="5"/>
      <c r="F714" s="5"/>
      <c r="G714" s="4"/>
    </row>
    <row r="715" spans="1:7">
      <c r="A715" s="2"/>
      <c r="B715" s="3"/>
      <c r="C715" s="3"/>
      <c r="D715" s="4"/>
      <c r="E715" s="5"/>
      <c r="F715" s="5"/>
      <c r="G715" s="4"/>
    </row>
    <row r="716" spans="1:7">
      <c r="A716" s="2"/>
      <c r="B716" s="3"/>
      <c r="C716" s="3"/>
      <c r="D716" s="4"/>
      <c r="E716" s="5"/>
      <c r="F716" s="5"/>
      <c r="G716" s="4"/>
    </row>
    <row r="717" spans="1:7">
      <c r="A717" s="2"/>
      <c r="B717" s="3"/>
      <c r="C717" s="3"/>
      <c r="D717" s="4"/>
      <c r="E717" s="5"/>
      <c r="F717" s="5"/>
      <c r="G717" s="4"/>
    </row>
    <row r="718" spans="1:7">
      <c r="A718" s="2"/>
      <c r="B718" s="3"/>
      <c r="C718" s="3"/>
      <c r="D718" s="4"/>
      <c r="E718" s="5"/>
      <c r="F718" s="5"/>
      <c r="G718" s="4"/>
    </row>
    <row r="719" spans="1:7">
      <c r="A719" s="2"/>
      <c r="B719" s="3"/>
      <c r="C719" s="3"/>
      <c r="D719" s="4"/>
      <c r="E719" s="5"/>
      <c r="F719" s="5"/>
      <c r="G719" s="4"/>
    </row>
    <row r="720" spans="1:7">
      <c r="A720" s="2"/>
      <c r="B720" s="3"/>
      <c r="C720" s="3"/>
      <c r="D720" s="4"/>
      <c r="E720" s="5"/>
      <c r="F720" s="5"/>
      <c r="G720" s="4"/>
    </row>
    <row r="721" spans="1:7">
      <c r="A721" s="2"/>
      <c r="B721" s="3"/>
      <c r="C721" s="3"/>
      <c r="D721" s="4"/>
      <c r="E721" s="5"/>
      <c r="F721" s="5"/>
      <c r="G721" s="4"/>
    </row>
    <row r="722" spans="1:7">
      <c r="A722" s="2"/>
      <c r="B722" s="3"/>
      <c r="C722" s="3"/>
      <c r="D722" s="4"/>
      <c r="E722" s="5"/>
      <c r="F722" s="5"/>
      <c r="G722" s="4"/>
    </row>
    <row r="723" spans="1:7">
      <c r="A723" s="2"/>
      <c r="B723" s="3"/>
      <c r="C723" s="3"/>
      <c r="D723" s="4"/>
      <c r="E723" s="5"/>
      <c r="F723" s="5"/>
      <c r="G723" s="4"/>
    </row>
    <row r="724" spans="1:7">
      <c r="A724" s="2"/>
      <c r="B724" s="3"/>
      <c r="C724" s="3"/>
      <c r="D724" s="4"/>
      <c r="E724" s="5"/>
      <c r="F724" s="5"/>
      <c r="G724" s="4"/>
    </row>
    <row r="725" spans="1:7">
      <c r="A725" s="2"/>
      <c r="B725" s="3"/>
      <c r="C725" s="3"/>
      <c r="D725" s="4"/>
      <c r="E725" s="5"/>
      <c r="F725" s="5"/>
      <c r="G725" s="4"/>
    </row>
    <row r="726" spans="1:7">
      <c r="A726" s="2"/>
      <c r="B726" s="3"/>
      <c r="C726" s="3"/>
      <c r="D726" s="4"/>
      <c r="E726" s="5"/>
      <c r="F726" s="5"/>
      <c r="G726" s="4"/>
    </row>
    <row r="727" spans="1:7">
      <c r="A727" s="2"/>
      <c r="B727" s="3"/>
      <c r="C727" s="3"/>
      <c r="D727" s="4"/>
      <c r="E727" s="5"/>
      <c r="F727" s="5"/>
      <c r="G727" s="4"/>
    </row>
    <row r="728" spans="1:7">
      <c r="A728" s="2"/>
      <c r="B728" s="3"/>
      <c r="C728" s="3"/>
      <c r="D728" s="4"/>
      <c r="E728" s="5"/>
      <c r="F728" s="5"/>
      <c r="G728" s="4"/>
    </row>
    <row r="729" spans="1:7">
      <c r="A729" s="2"/>
      <c r="B729" s="3"/>
      <c r="C729" s="3"/>
      <c r="D729" s="4"/>
      <c r="E729" s="5"/>
      <c r="F729" s="5"/>
      <c r="G729" s="4"/>
    </row>
    <row r="730" spans="1:7">
      <c r="A730" s="2"/>
      <c r="B730" s="3"/>
      <c r="C730" s="3"/>
      <c r="D730" s="4"/>
      <c r="E730" s="5"/>
      <c r="F730" s="5"/>
      <c r="G730" s="4"/>
    </row>
    <row r="731" spans="1:7">
      <c r="A731" s="2"/>
      <c r="B731" s="3"/>
      <c r="C731" s="3"/>
      <c r="D731" s="4"/>
      <c r="E731" s="5"/>
      <c r="F731" s="5"/>
      <c r="G731" s="4"/>
    </row>
    <row r="732" spans="1:7">
      <c r="A732" s="2"/>
      <c r="B732" s="3"/>
      <c r="C732" s="3"/>
      <c r="D732" s="4"/>
      <c r="E732" s="5"/>
      <c r="F732" s="5"/>
      <c r="G732" s="4"/>
    </row>
    <row r="733" spans="1:7">
      <c r="A733" s="2"/>
      <c r="B733" s="3"/>
      <c r="C733" s="3"/>
      <c r="D733" s="4"/>
      <c r="E733" s="5"/>
      <c r="F733" s="5"/>
      <c r="G733" s="4"/>
    </row>
    <row r="734" spans="1:7">
      <c r="A734" s="2"/>
      <c r="B734" s="3"/>
      <c r="C734" s="3"/>
      <c r="D734" s="4"/>
      <c r="E734" s="5"/>
      <c r="F734" s="5"/>
      <c r="G734" s="4"/>
    </row>
    <row r="735" spans="1:7">
      <c r="A735" s="2"/>
      <c r="B735" s="3"/>
      <c r="C735" s="3"/>
      <c r="D735" s="4"/>
      <c r="E735" s="5"/>
      <c r="F735" s="5"/>
      <c r="G735" s="4"/>
    </row>
    <row r="736" spans="1:7">
      <c r="A736" s="2"/>
      <c r="B736" s="3"/>
      <c r="C736" s="3"/>
      <c r="D736" s="4"/>
      <c r="E736" s="5"/>
      <c r="F736" s="5"/>
      <c r="G736" s="4"/>
    </row>
    <row r="737" spans="1:7">
      <c r="A737" s="2"/>
      <c r="B737" s="3"/>
      <c r="C737" s="3"/>
      <c r="D737" s="4"/>
      <c r="E737" s="5"/>
      <c r="F737" s="5"/>
      <c r="G737" s="4"/>
    </row>
    <row r="738" spans="1:7">
      <c r="A738" s="2"/>
      <c r="B738" s="3"/>
      <c r="C738" s="3"/>
      <c r="D738" s="4"/>
      <c r="E738" s="5"/>
      <c r="F738" s="5"/>
      <c r="G738" s="4"/>
    </row>
    <row r="739" spans="1:7">
      <c r="A739" s="2"/>
      <c r="B739" s="3"/>
      <c r="C739" s="3"/>
      <c r="D739" s="4"/>
      <c r="E739" s="5"/>
      <c r="F739" s="5"/>
      <c r="G739" s="4"/>
    </row>
    <row r="740" spans="1:7">
      <c r="A740" s="2"/>
      <c r="B740" s="3"/>
      <c r="C740" s="3"/>
      <c r="D740" s="4"/>
      <c r="E740" s="5"/>
      <c r="F740" s="5"/>
      <c r="G740" s="4"/>
    </row>
    <row r="741" spans="1:7">
      <c r="A741" s="2"/>
      <c r="B741" s="3"/>
      <c r="C741" s="3"/>
      <c r="D741" s="4"/>
      <c r="E741" s="5"/>
      <c r="F741" s="5"/>
      <c r="G741" s="4"/>
    </row>
    <row r="742" spans="1:7">
      <c r="A742" s="2"/>
      <c r="B742" s="3"/>
      <c r="C742" s="3"/>
      <c r="D742" s="4"/>
      <c r="E742" s="5"/>
      <c r="F742" s="5"/>
      <c r="G742" s="4"/>
    </row>
    <row r="743" spans="1:7">
      <c r="A743" s="2"/>
      <c r="B743" s="3"/>
      <c r="C743" s="3"/>
      <c r="D743" s="4"/>
      <c r="E743" s="5"/>
      <c r="F743" s="5"/>
      <c r="G743" s="4"/>
    </row>
    <row r="744" spans="1:7">
      <c r="A744" s="2"/>
      <c r="B744" s="3"/>
      <c r="C744" s="3"/>
      <c r="D744" s="4"/>
      <c r="E744" s="5"/>
      <c r="F744" s="5"/>
      <c r="G744" s="4"/>
    </row>
    <row r="745" spans="1:7">
      <c r="A745" s="2"/>
      <c r="B745" s="3"/>
      <c r="C745" s="3"/>
      <c r="D745" s="4"/>
      <c r="E745" s="5"/>
      <c r="F745" s="5"/>
      <c r="G745" s="4"/>
    </row>
    <row r="746" spans="1:7">
      <c r="A746" s="2"/>
      <c r="B746" s="3"/>
      <c r="C746" s="3"/>
      <c r="D746" s="4"/>
      <c r="E746" s="5"/>
      <c r="F746" s="5"/>
      <c r="G746" s="4"/>
    </row>
    <row r="747" spans="1:7">
      <c r="A747" s="2"/>
      <c r="B747" s="3"/>
      <c r="C747" s="3"/>
      <c r="D747" s="4"/>
      <c r="E747" s="5"/>
      <c r="F747" s="5"/>
      <c r="G747" s="4"/>
    </row>
    <row r="748" spans="1:7">
      <c r="A748" s="2"/>
      <c r="B748" s="3"/>
      <c r="C748" s="3"/>
      <c r="D748" s="4"/>
      <c r="E748" s="5"/>
      <c r="F748" s="5"/>
      <c r="G748" s="4"/>
    </row>
    <row r="749" spans="1:7">
      <c r="A749" s="2"/>
      <c r="B749" s="3"/>
      <c r="C749" s="3"/>
      <c r="D749" s="4"/>
      <c r="E749" s="5"/>
      <c r="F749" s="5"/>
      <c r="G749" s="4"/>
    </row>
    <row r="750" spans="1:7">
      <c r="A750" s="2"/>
      <c r="B750" s="3"/>
      <c r="C750" s="3"/>
      <c r="D750" s="4"/>
      <c r="E750" s="5"/>
      <c r="F750" s="5"/>
      <c r="G750" s="4"/>
    </row>
    <row r="751" spans="1:7">
      <c r="A751" s="2"/>
      <c r="B751" s="3"/>
      <c r="C751" s="3"/>
      <c r="D751" s="4"/>
      <c r="E751" s="5"/>
      <c r="F751" s="5"/>
      <c r="G751" s="4"/>
    </row>
    <row r="752" spans="1:7">
      <c r="A752" s="2"/>
      <c r="B752" s="3"/>
      <c r="C752" s="3"/>
      <c r="D752" s="4"/>
      <c r="E752" s="5"/>
      <c r="F752" s="5"/>
      <c r="G752" s="4"/>
    </row>
    <row r="753" spans="1:7">
      <c r="A753" s="2"/>
      <c r="B753" s="3"/>
      <c r="C753" s="3"/>
      <c r="D753" s="4"/>
      <c r="E753" s="5"/>
      <c r="F753" s="5"/>
      <c r="G753" s="4"/>
    </row>
    <row r="754" spans="1:7">
      <c r="A754" s="2"/>
      <c r="B754" s="3"/>
      <c r="C754" s="3"/>
      <c r="D754" s="4"/>
      <c r="E754" s="5"/>
      <c r="F754" s="5"/>
      <c r="G754" s="4"/>
    </row>
    <row r="755" spans="1:7">
      <c r="A755" s="2"/>
      <c r="B755" s="3"/>
      <c r="C755" s="3"/>
      <c r="D755" s="4"/>
      <c r="E755" s="5"/>
      <c r="F755" s="5"/>
      <c r="G755" s="4"/>
    </row>
    <row r="756" spans="1:7">
      <c r="A756" s="2"/>
      <c r="B756" s="3"/>
      <c r="C756" s="3"/>
      <c r="D756" s="4"/>
      <c r="E756" s="5"/>
      <c r="F756" s="5"/>
      <c r="G756" s="4"/>
    </row>
    <row r="757" spans="1:7">
      <c r="A757" s="2"/>
      <c r="B757" s="3"/>
      <c r="C757" s="3"/>
      <c r="D757" s="4"/>
      <c r="E757" s="5"/>
      <c r="F757" s="5"/>
      <c r="G757" s="4"/>
    </row>
    <row r="758" spans="1:7">
      <c r="A758" s="2"/>
      <c r="B758" s="3"/>
      <c r="C758" s="3"/>
      <c r="D758" s="4"/>
      <c r="E758" s="5"/>
      <c r="F758" s="5"/>
      <c r="G758" s="4"/>
    </row>
    <row r="759" spans="1:7">
      <c r="A759" s="2"/>
      <c r="B759" s="3"/>
      <c r="C759" s="3"/>
      <c r="D759" s="4"/>
      <c r="E759" s="5"/>
      <c r="F759" s="5"/>
      <c r="G759" s="4"/>
    </row>
    <row r="760" spans="1:7">
      <c r="A760" s="2"/>
      <c r="B760" s="3"/>
      <c r="C760" s="3"/>
      <c r="D760" s="4"/>
      <c r="E760" s="5"/>
      <c r="F760" s="5"/>
      <c r="G760" s="4"/>
    </row>
    <row r="761" spans="1:7">
      <c r="A761" s="2"/>
      <c r="B761" s="3"/>
      <c r="C761" s="3"/>
      <c r="D761" s="4"/>
      <c r="E761" s="5"/>
      <c r="F761" s="5"/>
      <c r="G761" s="4"/>
    </row>
    <row r="762" spans="1:7">
      <c r="A762" s="2"/>
      <c r="B762" s="3"/>
      <c r="C762" s="3"/>
      <c r="D762" s="4"/>
      <c r="E762" s="5"/>
      <c r="F762" s="5"/>
      <c r="G762" s="4"/>
    </row>
    <row r="763" spans="1:7">
      <c r="A763" s="2"/>
      <c r="B763" s="3"/>
      <c r="C763" s="3"/>
      <c r="D763" s="4"/>
      <c r="E763" s="5"/>
      <c r="F763" s="5"/>
      <c r="G763" s="4"/>
    </row>
    <row r="764" spans="1:7">
      <c r="A764" s="2"/>
      <c r="B764" s="3"/>
      <c r="C764" s="3"/>
      <c r="D764" s="4"/>
      <c r="E764" s="5"/>
      <c r="F764" s="5"/>
      <c r="G764" s="4"/>
    </row>
    <row r="765" spans="1:7">
      <c r="A765" s="2"/>
      <c r="B765" s="3"/>
      <c r="C765" s="3"/>
      <c r="D765" s="4"/>
      <c r="E765" s="5"/>
      <c r="F765" s="5"/>
      <c r="G765" s="4"/>
    </row>
    <row r="766" spans="1:7">
      <c r="A766" s="2"/>
      <c r="B766" s="3"/>
      <c r="C766" s="3"/>
      <c r="D766" s="4"/>
      <c r="E766" s="5"/>
      <c r="F766" s="5"/>
      <c r="G766" s="4"/>
    </row>
    <row r="767" spans="1:7">
      <c r="A767" s="2"/>
      <c r="B767" s="3"/>
      <c r="C767" s="3"/>
      <c r="D767" s="4"/>
      <c r="E767" s="5"/>
      <c r="F767" s="5"/>
      <c r="G767" s="4"/>
    </row>
    <row r="768" spans="1:7">
      <c r="A768" s="2"/>
      <c r="B768" s="3"/>
      <c r="C768" s="3"/>
      <c r="D768" s="4"/>
      <c r="E768" s="5"/>
      <c r="F768" s="5"/>
      <c r="G768" s="4"/>
    </row>
    <row r="769" spans="1:7">
      <c r="A769" s="2"/>
      <c r="B769" s="3"/>
      <c r="C769" s="3"/>
      <c r="D769" s="4"/>
      <c r="E769" s="5"/>
      <c r="F769" s="5"/>
      <c r="G769" s="4"/>
    </row>
    <row r="770" spans="1:7">
      <c r="A770" s="2"/>
      <c r="B770" s="3"/>
      <c r="C770" s="3"/>
      <c r="D770" s="4"/>
      <c r="E770" s="5"/>
      <c r="F770" s="5"/>
      <c r="G770" s="4"/>
    </row>
    <row r="771" spans="1:7">
      <c r="A771" s="2"/>
      <c r="B771" s="3"/>
      <c r="C771" s="3"/>
      <c r="D771" s="4"/>
      <c r="E771" s="5"/>
      <c r="F771" s="5"/>
      <c r="G771" s="4"/>
    </row>
    <row r="772" spans="1:7">
      <c r="A772" s="2"/>
      <c r="B772" s="3"/>
      <c r="C772" s="3"/>
      <c r="D772" s="4"/>
      <c r="E772" s="5"/>
      <c r="F772" s="5"/>
      <c r="G772" s="4"/>
    </row>
    <row r="773" spans="1:7">
      <c r="A773" s="2"/>
      <c r="B773" s="3"/>
      <c r="C773" s="3"/>
      <c r="D773" s="4"/>
      <c r="E773" s="5"/>
      <c r="F773" s="5"/>
      <c r="G773" s="4"/>
    </row>
    <row r="774" spans="1:7">
      <c r="A774" s="2"/>
      <c r="B774" s="3"/>
      <c r="C774" s="3"/>
      <c r="D774" s="4"/>
      <c r="E774" s="5"/>
      <c r="F774" s="5"/>
      <c r="G774" s="4"/>
    </row>
    <row r="775" spans="1:7">
      <c r="A775" s="2"/>
      <c r="B775" s="3"/>
      <c r="C775" s="3"/>
      <c r="D775" s="4"/>
      <c r="E775" s="5"/>
      <c r="F775" s="5"/>
      <c r="G775" s="4"/>
    </row>
    <row r="776" spans="1:7">
      <c r="A776" s="2"/>
      <c r="B776" s="3"/>
      <c r="C776" s="3"/>
      <c r="D776" s="4"/>
      <c r="E776" s="5"/>
      <c r="F776" s="5"/>
      <c r="G776" s="4"/>
    </row>
    <row r="777" spans="1:7">
      <c r="A777" s="2"/>
      <c r="B777" s="3"/>
      <c r="C777" s="3"/>
      <c r="D777" s="4"/>
      <c r="E777" s="5"/>
      <c r="F777" s="5"/>
      <c r="G777" s="4"/>
    </row>
    <row r="778" spans="1:7">
      <c r="A778" s="2"/>
      <c r="B778" s="3"/>
      <c r="C778" s="3"/>
      <c r="D778" s="4"/>
      <c r="E778" s="5"/>
      <c r="F778" s="5"/>
      <c r="G778" s="4"/>
    </row>
    <row r="779" spans="1:7">
      <c r="A779" s="2"/>
      <c r="B779" s="3"/>
      <c r="C779" s="3"/>
      <c r="D779" s="4"/>
      <c r="E779" s="5"/>
      <c r="F779" s="5"/>
      <c r="G779" s="4"/>
    </row>
    <row r="780" spans="1:7">
      <c r="A780" s="2"/>
      <c r="B780" s="3"/>
      <c r="C780" s="3"/>
      <c r="D780" s="4"/>
      <c r="E780" s="5"/>
      <c r="F780" s="5"/>
      <c r="G780" s="4"/>
    </row>
    <row r="781" spans="1:7">
      <c r="A781" s="2"/>
      <c r="B781" s="3"/>
      <c r="C781" s="3"/>
      <c r="D781" s="4"/>
      <c r="E781" s="5"/>
      <c r="F781" s="5"/>
      <c r="G781" s="4"/>
    </row>
    <row r="782" spans="1:7">
      <c r="A782" s="2"/>
      <c r="B782" s="3"/>
      <c r="C782" s="3"/>
      <c r="D782" s="4"/>
      <c r="E782" s="5"/>
      <c r="F782" s="5"/>
      <c r="G782" s="4"/>
    </row>
    <row r="783" spans="1:7">
      <c r="A783" s="2"/>
      <c r="B783" s="3"/>
      <c r="C783" s="3"/>
      <c r="D783" s="4"/>
      <c r="E783" s="5"/>
      <c r="F783" s="5"/>
      <c r="G783" s="4"/>
    </row>
    <row r="784" spans="1:7">
      <c r="A784" s="2"/>
      <c r="B784" s="3"/>
      <c r="C784" s="3"/>
      <c r="D784" s="4"/>
      <c r="E784" s="5"/>
      <c r="F784" s="5"/>
      <c r="G784" s="4"/>
    </row>
    <row r="785" spans="1:7">
      <c r="A785" s="2"/>
      <c r="B785" s="3"/>
      <c r="C785" s="3"/>
      <c r="D785" s="4"/>
      <c r="E785" s="5"/>
      <c r="F785" s="5"/>
      <c r="G785" s="4"/>
    </row>
    <row r="786" spans="1:7">
      <c r="A786" s="2"/>
      <c r="B786" s="3"/>
      <c r="C786" s="3"/>
      <c r="D786" s="4"/>
      <c r="E786" s="5"/>
      <c r="F786" s="5"/>
      <c r="G786" s="4"/>
    </row>
    <row r="787" spans="1:7">
      <c r="A787" s="2"/>
      <c r="B787" s="3"/>
      <c r="C787" s="3"/>
      <c r="D787" s="4"/>
      <c r="E787" s="5"/>
      <c r="F787" s="5"/>
      <c r="G787" s="4"/>
    </row>
    <row r="788" spans="1:7">
      <c r="A788" s="2"/>
      <c r="B788" s="3"/>
      <c r="C788" s="3"/>
      <c r="D788" s="4"/>
      <c r="E788" s="5"/>
      <c r="F788" s="5"/>
      <c r="G788" s="4"/>
    </row>
    <row r="789" spans="1:7">
      <c r="A789" s="2"/>
      <c r="B789" s="3"/>
      <c r="C789" s="3"/>
      <c r="D789" s="4"/>
      <c r="E789" s="5"/>
      <c r="F789" s="5"/>
      <c r="G789" s="4"/>
    </row>
    <row r="790" spans="1:7">
      <c r="A790" s="2"/>
      <c r="B790" s="3"/>
      <c r="C790" s="3"/>
      <c r="D790" s="4"/>
      <c r="E790" s="5"/>
      <c r="F790" s="5"/>
      <c r="G790" s="4"/>
    </row>
    <row r="791" spans="1:7">
      <c r="A791" s="2"/>
      <c r="B791" s="3"/>
      <c r="C791" s="3"/>
      <c r="D791" s="4"/>
      <c r="E791" s="5"/>
      <c r="F791" s="5"/>
      <c r="G791" s="4"/>
    </row>
    <row r="792" spans="1:7">
      <c r="A792" s="2"/>
      <c r="B792" s="3"/>
      <c r="C792" s="3"/>
      <c r="D792" s="4"/>
      <c r="E792" s="5"/>
      <c r="F792" s="5"/>
      <c r="G792" s="4"/>
    </row>
    <row r="793" spans="1:7">
      <c r="A793" s="2"/>
      <c r="B793" s="3"/>
      <c r="C793" s="3"/>
      <c r="D793" s="4"/>
      <c r="E793" s="5"/>
      <c r="F793" s="5"/>
      <c r="G793" s="4"/>
    </row>
    <row r="794" spans="1:7">
      <c r="A794" s="2"/>
      <c r="B794" s="3"/>
      <c r="C794" s="3"/>
      <c r="D794" s="4"/>
      <c r="E794" s="5"/>
      <c r="F794" s="5"/>
      <c r="G794" s="4"/>
    </row>
    <row r="795" spans="1:7">
      <c r="A795" s="2"/>
      <c r="B795" s="3"/>
      <c r="C795" s="3"/>
      <c r="D795" s="4"/>
      <c r="E795" s="5"/>
      <c r="F795" s="5"/>
      <c r="G795" s="4"/>
    </row>
    <row r="796" spans="1:7">
      <c r="A796" s="2"/>
      <c r="B796" s="3"/>
      <c r="C796" s="3"/>
      <c r="D796" s="4"/>
      <c r="E796" s="5"/>
      <c r="F796" s="5"/>
      <c r="G796" s="4"/>
    </row>
    <row r="797" spans="1:7">
      <c r="A797" s="2"/>
      <c r="B797" s="3"/>
      <c r="C797" s="3"/>
      <c r="D797" s="4"/>
      <c r="E797" s="5"/>
      <c r="F797" s="5"/>
      <c r="G797" s="4"/>
    </row>
    <row r="798" spans="1:7">
      <c r="A798" s="2"/>
      <c r="B798" s="3"/>
      <c r="C798" s="3"/>
      <c r="D798" s="4"/>
      <c r="E798" s="5"/>
      <c r="F798" s="5"/>
      <c r="G798" s="4"/>
    </row>
    <row r="799" spans="1:7">
      <c r="A799" s="2"/>
      <c r="B799" s="3"/>
      <c r="C799" s="3"/>
      <c r="D799" s="4"/>
      <c r="E799" s="5"/>
      <c r="F799" s="5"/>
      <c r="G799" s="4"/>
    </row>
    <row r="800" spans="1:7">
      <c r="A800" s="2"/>
      <c r="B800" s="3"/>
      <c r="C800" s="3"/>
      <c r="D800" s="4"/>
      <c r="E800" s="5"/>
      <c r="F800" s="5"/>
      <c r="G800" s="4"/>
    </row>
    <row r="801" spans="1:7">
      <c r="A801" s="2"/>
      <c r="B801" s="3"/>
      <c r="C801" s="3"/>
      <c r="D801" s="4"/>
      <c r="E801" s="5"/>
      <c r="F801" s="5"/>
      <c r="G801" s="4"/>
    </row>
    <row r="802" spans="1:7">
      <c r="A802" s="2"/>
      <c r="B802" s="3"/>
      <c r="C802" s="3"/>
      <c r="D802" s="4"/>
      <c r="E802" s="5"/>
      <c r="F802" s="5"/>
      <c r="G802" s="4"/>
    </row>
    <row r="803" spans="1:7">
      <c r="A803" s="2"/>
      <c r="B803" s="3"/>
      <c r="C803" s="3"/>
      <c r="D803" s="4"/>
      <c r="E803" s="5"/>
      <c r="F803" s="5"/>
      <c r="G803" s="4"/>
    </row>
    <row r="804" spans="1:7">
      <c r="A804" s="2"/>
      <c r="B804" s="3"/>
      <c r="C804" s="3"/>
      <c r="D804" s="4"/>
      <c r="E804" s="5"/>
      <c r="F804" s="5"/>
      <c r="G804" s="4"/>
    </row>
    <row r="805" spans="1:7">
      <c r="A805" s="2"/>
      <c r="B805" s="3"/>
      <c r="C805" s="3"/>
      <c r="D805" s="4"/>
      <c r="E805" s="5"/>
      <c r="F805" s="5"/>
      <c r="G805" s="4"/>
    </row>
    <row r="806" spans="1:7">
      <c r="A806" s="2"/>
      <c r="B806" s="3"/>
      <c r="C806" s="3"/>
      <c r="D806" s="4"/>
      <c r="E806" s="5"/>
      <c r="F806" s="5"/>
      <c r="G806" s="4"/>
    </row>
    <row r="807" spans="1:7">
      <c r="A807" s="2"/>
      <c r="B807" s="3"/>
      <c r="C807" s="3"/>
      <c r="D807" s="4"/>
      <c r="E807" s="5"/>
      <c r="F807" s="5"/>
      <c r="G807" s="4"/>
    </row>
    <row r="808" spans="1:7">
      <c r="A808" s="2"/>
      <c r="B808" s="3"/>
      <c r="C808" s="3"/>
      <c r="D808" s="4"/>
      <c r="E808" s="5"/>
      <c r="F808" s="5"/>
      <c r="G808" s="4"/>
    </row>
    <row r="809" spans="1:7">
      <c r="A809" s="2"/>
      <c r="B809" s="3"/>
      <c r="C809" s="3"/>
      <c r="D809" s="4"/>
      <c r="E809" s="5"/>
      <c r="F809" s="5"/>
      <c r="G809" s="4"/>
    </row>
    <row r="810" spans="1:7">
      <c r="A810" s="2"/>
      <c r="B810" s="3"/>
      <c r="C810" s="3"/>
      <c r="D810" s="4"/>
      <c r="E810" s="5"/>
      <c r="F810" s="5"/>
      <c r="G810" s="4"/>
    </row>
    <row r="811" spans="1:7">
      <c r="A811" s="2"/>
      <c r="B811" s="3"/>
      <c r="C811" s="3"/>
      <c r="D811" s="4"/>
      <c r="E811" s="5"/>
      <c r="F811" s="5"/>
      <c r="G811" s="4"/>
    </row>
    <row r="812" spans="1:7">
      <c r="A812" s="2"/>
      <c r="B812" s="3"/>
      <c r="C812" s="3"/>
      <c r="D812" s="4"/>
      <c r="E812" s="5"/>
      <c r="F812" s="5"/>
      <c r="G812" s="4"/>
    </row>
    <row r="813" spans="1:7">
      <c r="A813" s="2"/>
      <c r="B813" s="3"/>
      <c r="C813" s="3"/>
      <c r="D813" s="4"/>
      <c r="E813" s="5"/>
      <c r="F813" s="5"/>
      <c r="G813" s="4"/>
    </row>
    <row r="814" spans="1:7">
      <c r="A814" s="2"/>
      <c r="B814" s="3"/>
      <c r="C814" s="3"/>
      <c r="D814" s="4"/>
      <c r="E814" s="5"/>
      <c r="F814" s="5"/>
      <c r="G814" s="4"/>
    </row>
    <row r="815" spans="1:7">
      <c r="A815" s="2"/>
      <c r="B815" s="3"/>
      <c r="C815" s="3"/>
      <c r="D815" s="4"/>
      <c r="E815" s="5"/>
      <c r="F815" s="5"/>
      <c r="G815" s="4"/>
    </row>
    <row r="816" spans="1:7">
      <c r="A816" s="2"/>
      <c r="B816" s="3"/>
      <c r="C816" s="3"/>
      <c r="D816" s="4"/>
      <c r="E816" s="5"/>
      <c r="F816" s="5"/>
      <c r="G816" s="4"/>
    </row>
    <row r="817" spans="1:7">
      <c r="A817" s="2"/>
      <c r="B817" s="3"/>
      <c r="C817" s="3"/>
      <c r="D817" s="4"/>
      <c r="E817" s="5"/>
      <c r="F817" s="5"/>
      <c r="G817" s="4"/>
    </row>
    <row r="818" spans="1:7">
      <c r="A818" s="2"/>
      <c r="B818" s="3"/>
      <c r="C818" s="3"/>
      <c r="D818" s="4"/>
      <c r="E818" s="5"/>
      <c r="F818" s="5"/>
      <c r="G818" s="4"/>
    </row>
    <row r="819" spans="1:7">
      <c r="A819" s="2"/>
      <c r="B819" s="3"/>
      <c r="C819" s="3"/>
      <c r="D819" s="4"/>
      <c r="E819" s="5"/>
      <c r="F819" s="5"/>
      <c r="G819" s="4"/>
    </row>
    <row r="820" spans="1:7">
      <c r="A820" s="2"/>
      <c r="B820" s="3"/>
      <c r="C820" s="3"/>
      <c r="D820" s="4"/>
      <c r="E820" s="5"/>
      <c r="F820" s="5"/>
      <c r="G820" s="4"/>
    </row>
    <row r="821" spans="1:7">
      <c r="A821" s="2"/>
      <c r="B821" s="3"/>
      <c r="C821" s="3"/>
      <c r="D821" s="4"/>
      <c r="E821" s="5"/>
      <c r="F821" s="5"/>
      <c r="G821" s="4"/>
    </row>
    <row r="822" spans="1:7">
      <c r="A822" s="2"/>
      <c r="B822" s="3"/>
      <c r="C822" s="3"/>
      <c r="D822" s="4"/>
      <c r="E822" s="5"/>
      <c r="F822" s="5"/>
      <c r="G822" s="4"/>
    </row>
    <row r="823" spans="1:7">
      <c r="A823" s="2"/>
      <c r="B823" s="3"/>
      <c r="C823" s="3"/>
      <c r="D823" s="4"/>
      <c r="E823" s="5"/>
      <c r="F823" s="5"/>
      <c r="G823" s="4"/>
    </row>
    <row r="824" spans="1:7">
      <c r="A824" s="2"/>
      <c r="B824" s="3"/>
      <c r="C824" s="3"/>
      <c r="D824" s="4"/>
      <c r="E824" s="5"/>
      <c r="F824" s="5"/>
      <c r="G824" s="4"/>
    </row>
    <row r="825" spans="1:7">
      <c r="A825" s="2"/>
      <c r="B825" s="3"/>
      <c r="C825" s="3"/>
      <c r="D825" s="4"/>
      <c r="E825" s="5"/>
      <c r="F825" s="5"/>
      <c r="G825" s="4"/>
    </row>
    <row r="826" spans="1:7">
      <c r="A826" s="2"/>
      <c r="B826" s="3"/>
      <c r="C826" s="3"/>
      <c r="D826" s="4"/>
      <c r="E826" s="5"/>
      <c r="F826" s="5"/>
      <c r="G826" s="4"/>
    </row>
    <row r="827" spans="1:7">
      <c r="A827" s="2"/>
      <c r="B827" s="3"/>
      <c r="C827" s="3"/>
      <c r="D827" s="4"/>
      <c r="E827" s="5"/>
      <c r="F827" s="5"/>
      <c r="G827" s="4"/>
    </row>
    <row r="828" spans="1:7">
      <c r="A828" s="2"/>
      <c r="B828" s="3"/>
      <c r="C828" s="3"/>
      <c r="D828" s="4"/>
      <c r="E828" s="5"/>
      <c r="F828" s="5"/>
      <c r="G828" s="4"/>
    </row>
    <row r="829" spans="1:7">
      <c r="A829" s="2"/>
      <c r="B829" s="3"/>
      <c r="C829" s="3"/>
      <c r="D829" s="4"/>
      <c r="E829" s="5"/>
      <c r="F829" s="5"/>
      <c r="G829" s="4"/>
    </row>
    <row r="830" spans="1:7">
      <c r="A830" s="2"/>
      <c r="B830" s="3"/>
      <c r="C830" s="3"/>
      <c r="D830" s="4"/>
      <c r="E830" s="5"/>
      <c r="F830" s="5"/>
      <c r="G830" s="4"/>
    </row>
    <row r="831" spans="1:7">
      <c r="A831" s="2"/>
      <c r="B831" s="3"/>
      <c r="C831" s="3"/>
      <c r="D831" s="4"/>
      <c r="E831" s="5"/>
      <c r="F831" s="5"/>
      <c r="G831" s="4"/>
    </row>
    <row r="832" spans="1:7">
      <c r="A832" s="2"/>
      <c r="B832" s="3"/>
      <c r="C832" s="3"/>
      <c r="D832" s="4"/>
      <c r="E832" s="5"/>
      <c r="F832" s="5"/>
      <c r="G832" s="4"/>
    </row>
    <row r="833" spans="1:7">
      <c r="A833" s="2"/>
      <c r="B833" s="3"/>
      <c r="C833" s="3"/>
      <c r="D833" s="4"/>
      <c r="E833" s="5"/>
      <c r="F833" s="5"/>
      <c r="G833" s="4"/>
    </row>
    <row r="834" spans="1:7">
      <c r="A834" s="2"/>
      <c r="B834" s="3"/>
      <c r="C834" s="3"/>
      <c r="D834" s="4"/>
      <c r="E834" s="5"/>
      <c r="F834" s="5"/>
      <c r="G834" s="4"/>
    </row>
    <row r="835" spans="1:7">
      <c r="A835" s="2"/>
      <c r="B835" s="3"/>
      <c r="C835" s="3"/>
      <c r="D835" s="4"/>
      <c r="E835" s="5"/>
      <c r="F835" s="5"/>
      <c r="G835" s="4"/>
    </row>
    <row r="836" spans="1:7">
      <c r="A836" s="2"/>
      <c r="B836" s="3"/>
      <c r="C836" s="3"/>
      <c r="D836" s="4"/>
      <c r="E836" s="5"/>
      <c r="F836" s="5"/>
      <c r="G836" s="4"/>
    </row>
    <row r="837" spans="1:7">
      <c r="A837" s="2"/>
      <c r="B837" s="3"/>
      <c r="C837" s="3"/>
      <c r="D837" s="4"/>
      <c r="E837" s="5"/>
      <c r="F837" s="5"/>
      <c r="G837" s="4"/>
    </row>
    <row r="838" spans="1:7">
      <c r="A838" s="2"/>
      <c r="B838" s="3"/>
      <c r="C838" s="3"/>
      <c r="D838" s="4"/>
      <c r="E838" s="5"/>
      <c r="F838" s="5"/>
      <c r="G838" s="4"/>
    </row>
    <row r="839" spans="1:7">
      <c r="A839" s="2"/>
      <c r="B839" s="3"/>
      <c r="C839" s="3"/>
      <c r="D839" s="4"/>
      <c r="E839" s="5"/>
      <c r="F839" s="5"/>
      <c r="G839" s="4"/>
    </row>
    <row r="840" spans="1:7">
      <c r="A840" s="2"/>
      <c r="B840" s="3"/>
      <c r="C840" s="3"/>
      <c r="D840" s="4"/>
      <c r="E840" s="5"/>
      <c r="F840" s="5"/>
      <c r="G840" s="4"/>
    </row>
    <row r="841" spans="1:7">
      <c r="A841" s="2"/>
      <c r="B841" s="3"/>
      <c r="C841" s="3"/>
      <c r="D841" s="4"/>
      <c r="E841" s="5"/>
      <c r="F841" s="5"/>
      <c r="G841" s="4"/>
    </row>
    <row r="842" spans="1:7">
      <c r="A842" s="2"/>
      <c r="B842" s="3"/>
      <c r="C842" s="3"/>
      <c r="D842" s="4"/>
      <c r="E842" s="5"/>
      <c r="F842" s="5"/>
      <c r="G842" s="4"/>
    </row>
    <row r="843" spans="1:7">
      <c r="A843" s="2"/>
      <c r="B843" s="3"/>
      <c r="C843" s="3"/>
      <c r="D843" s="4"/>
      <c r="E843" s="5"/>
      <c r="F843" s="5"/>
      <c r="G843" s="4"/>
    </row>
    <row r="844" spans="1:7">
      <c r="A844" s="2"/>
      <c r="B844" s="3"/>
      <c r="C844" s="3"/>
      <c r="D844" s="4"/>
      <c r="E844" s="5"/>
      <c r="F844" s="5"/>
      <c r="G844" s="4"/>
    </row>
    <row r="845" spans="1:7">
      <c r="A845" s="2"/>
      <c r="B845" s="3"/>
      <c r="C845" s="3"/>
      <c r="D845" s="4"/>
      <c r="E845" s="5"/>
      <c r="F845" s="5"/>
      <c r="G845" s="4"/>
    </row>
    <row r="846" spans="1:7">
      <c r="A846" s="2"/>
      <c r="B846" s="3"/>
      <c r="C846" s="3"/>
      <c r="D846" s="4"/>
      <c r="E846" s="5"/>
      <c r="F846" s="5"/>
      <c r="G846" s="4"/>
    </row>
    <row r="847" spans="1:7">
      <c r="A847" s="2"/>
      <c r="B847" s="3"/>
      <c r="C847" s="3"/>
      <c r="D847" s="4"/>
      <c r="E847" s="5"/>
      <c r="F847" s="5"/>
      <c r="G847" s="4"/>
    </row>
    <row r="848" spans="1:7">
      <c r="A848" s="2"/>
      <c r="B848" s="3"/>
      <c r="C848" s="3"/>
      <c r="D848" s="4"/>
      <c r="E848" s="5"/>
      <c r="F848" s="5"/>
      <c r="G848" s="4"/>
    </row>
    <row r="849" spans="1:7">
      <c r="A849" s="2"/>
      <c r="B849" s="3"/>
      <c r="C849" s="3"/>
      <c r="D849" s="4"/>
      <c r="E849" s="5"/>
      <c r="F849" s="5"/>
      <c r="G849" s="4"/>
    </row>
    <row r="850" spans="1:7">
      <c r="A850" s="2"/>
      <c r="B850" s="3"/>
      <c r="C850" s="3"/>
      <c r="D850" s="4"/>
      <c r="E850" s="5"/>
      <c r="F850" s="5"/>
      <c r="G850" s="4"/>
    </row>
    <row r="851" spans="1:7">
      <c r="A851" s="2"/>
      <c r="B851" s="3"/>
      <c r="C851" s="3"/>
      <c r="D851" s="4"/>
      <c r="E851" s="5"/>
      <c r="F851" s="5"/>
      <c r="G851" s="4"/>
    </row>
    <row r="852" spans="1:7">
      <c r="A852" s="2"/>
      <c r="B852" s="3"/>
      <c r="C852" s="3"/>
      <c r="D852" s="4"/>
      <c r="E852" s="5"/>
      <c r="F852" s="5"/>
      <c r="G852" s="4"/>
    </row>
    <row r="853" spans="1:7">
      <c r="A853" s="2"/>
      <c r="B853" s="3"/>
      <c r="C853" s="3"/>
      <c r="D853" s="4"/>
      <c r="E853" s="5"/>
      <c r="F853" s="5"/>
      <c r="G853" s="4"/>
    </row>
    <row r="854" spans="1:7">
      <c r="A854" s="2"/>
      <c r="B854" s="3"/>
      <c r="C854" s="3"/>
      <c r="D854" s="4"/>
      <c r="E854" s="5"/>
      <c r="F854" s="5"/>
      <c r="G854" s="4"/>
    </row>
    <row r="855" spans="1:7">
      <c r="A855" s="2"/>
      <c r="B855" s="3"/>
      <c r="C855" s="3"/>
      <c r="D855" s="4"/>
      <c r="E855" s="5"/>
      <c r="F855" s="5"/>
      <c r="G855" s="4"/>
    </row>
    <row r="856" spans="1:7">
      <c r="A856" s="2"/>
      <c r="B856" s="3"/>
      <c r="C856" s="3"/>
      <c r="D856" s="4"/>
      <c r="E856" s="5"/>
      <c r="F856" s="5"/>
      <c r="G856" s="4"/>
    </row>
    <row r="857" spans="1:7">
      <c r="A857" s="2"/>
      <c r="B857" s="3"/>
      <c r="C857" s="3"/>
      <c r="D857" s="4"/>
      <c r="E857" s="5"/>
      <c r="F857" s="5"/>
      <c r="G857" s="4"/>
    </row>
    <row r="858" spans="1:7">
      <c r="A858" s="2"/>
      <c r="B858" s="3"/>
      <c r="C858" s="3"/>
      <c r="D858" s="4"/>
      <c r="E858" s="5"/>
      <c r="F858" s="5"/>
      <c r="G858" s="4"/>
    </row>
    <row r="859" spans="1:7">
      <c r="A859" s="2"/>
      <c r="B859" s="3"/>
      <c r="C859" s="3"/>
      <c r="D859" s="4"/>
      <c r="E859" s="5"/>
      <c r="F859" s="5"/>
      <c r="G859" s="4"/>
    </row>
    <row r="860" spans="1:7">
      <c r="A860" s="2"/>
      <c r="B860" s="3"/>
      <c r="C860" s="3"/>
      <c r="D860" s="4"/>
      <c r="E860" s="5"/>
      <c r="F860" s="5"/>
      <c r="G860" s="4"/>
    </row>
    <row r="861" spans="1:7">
      <c r="A861" s="2"/>
      <c r="B861" s="3"/>
      <c r="C861" s="3"/>
      <c r="D861" s="4"/>
      <c r="E861" s="5"/>
      <c r="F861" s="5"/>
      <c r="G861" s="4"/>
    </row>
    <row r="862" spans="1:7">
      <c r="A862" s="2"/>
      <c r="B862" s="3"/>
      <c r="C862" s="3"/>
      <c r="D862" s="4"/>
      <c r="E862" s="5"/>
      <c r="F862" s="5"/>
      <c r="G862" s="4"/>
    </row>
    <row r="863" spans="1:7">
      <c r="A863" s="2"/>
      <c r="B863" s="3"/>
      <c r="C863" s="3"/>
      <c r="D863" s="4"/>
      <c r="E863" s="5"/>
      <c r="F863" s="5"/>
      <c r="G863" s="4"/>
    </row>
    <row r="864" spans="1:7">
      <c r="A864" s="2"/>
      <c r="B864" s="3"/>
      <c r="C864" s="3"/>
      <c r="D864" s="4"/>
      <c r="E864" s="5"/>
      <c r="F864" s="5"/>
      <c r="G864" s="4"/>
    </row>
    <row r="865" spans="1:7">
      <c r="A865" s="2"/>
      <c r="B865" s="3"/>
      <c r="C865" s="3"/>
      <c r="D865" s="4"/>
      <c r="E865" s="5"/>
      <c r="F865" s="5"/>
      <c r="G865" s="4"/>
    </row>
    <row r="866" spans="1:7">
      <c r="A866" s="2"/>
      <c r="B866" s="3"/>
      <c r="C866" s="3"/>
      <c r="D866" s="4"/>
      <c r="E866" s="5"/>
      <c r="F866" s="5"/>
      <c r="G866" s="4"/>
    </row>
    <row r="867" spans="1:7">
      <c r="A867" s="2"/>
      <c r="B867" s="3"/>
      <c r="C867" s="3"/>
      <c r="D867" s="4"/>
      <c r="E867" s="5"/>
      <c r="F867" s="5"/>
      <c r="G867" s="4"/>
    </row>
    <row r="868" spans="1:7">
      <c r="A868" s="2"/>
      <c r="B868" s="3"/>
      <c r="C868" s="3"/>
      <c r="D868" s="4"/>
      <c r="E868" s="5"/>
      <c r="F868" s="5"/>
      <c r="G868" s="4"/>
    </row>
    <row r="869" spans="1:7">
      <c r="A869" s="2"/>
      <c r="B869" s="3"/>
      <c r="C869" s="3"/>
      <c r="D869" s="4"/>
      <c r="E869" s="5"/>
      <c r="F869" s="5"/>
      <c r="G869" s="4"/>
    </row>
    <row r="870" spans="1:7">
      <c r="A870" s="2"/>
      <c r="B870" s="3"/>
      <c r="C870" s="3"/>
      <c r="D870" s="4"/>
      <c r="E870" s="5"/>
      <c r="F870" s="5"/>
      <c r="G870" s="4"/>
    </row>
    <row r="871" spans="1:7">
      <c r="A871" s="2"/>
      <c r="B871" s="3"/>
      <c r="C871" s="3"/>
      <c r="D871" s="4"/>
      <c r="E871" s="5"/>
      <c r="F871" s="5"/>
      <c r="G871" s="4"/>
    </row>
    <row r="872" spans="1:7">
      <c r="A872" s="2"/>
      <c r="B872" s="3"/>
      <c r="C872" s="3"/>
      <c r="D872" s="4"/>
      <c r="E872" s="5"/>
      <c r="F872" s="5"/>
      <c r="G872" s="4"/>
    </row>
    <row r="873" spans="1:7">
      <c r="A873" s="2"/>
      <c r="B873" s="3"/>
      <c r="C873" s="3"/>
      <c r="D873" s="4"/>
      <c r="E873" s="5"/>
      <c r="F873" s="5"/>
      <c r="G873" s="4"/>
    </row>
    <row r="874" spans="1:7">
      <c r="A874" s="2"/>
      <c r="B874" s="3"/>
      <c r="C874" s="3"/>
      <c r="D874" s="4"/>
      <c r="E874" s="5"/>
      <c r="F874" s="5"/>
      <c r="G874" s="4"/>
    </row>
    <row r="875" spans="1:7">
      <c r="A875" s="2"/>
      <c r="B875" s="3"/>
      <c r="C875" s="3"/>
      <c r="D875" s="4"/>
      <c r="E875" s="5"/>
      <c r="F875" s="5"/>
      <c r="G875" s="4"/>
    </row>
    <row r="876" spans="1:7">
      <c r="A876" s="2"/>
      <c r="B876" s="3"/>
      <c r="C876" s="3"/>
      <c r="D876" s="4"/>
      <c r="E876" s="5"/>
      <c r="F876" s="5"/>
      <c r="G876" s="4"/>
    </row>
    <row r="877" spans="1:7">
      <c r="A877" s="2"/>
      <c r="B877" s="3"/>
      <c r="C877" s="3"/>
      <c r="D877" s="4"/>
      <c r="E877" s="5"/>
      <c r="F877" s="5"/>
      <c r="G877" s="4"/>
    </row>
    <row r="878" spans="1:7">
      <c r="A878" s="2"/>
      <c r="B878" s="3"/>
      <c r="C878" s="3"/>
      <c r="D878" s="4"/>
      <c r="E878" s="5"/>
      <c r="F878" s="5"/>
      <c r="G878" s="4"/>
    </row>
    <row r="879" spans="1:7">
      <c r="A879" s="2"/>
      <c r="B879" s="3"/>
      <c r="C879" s="3"/>
      <c r="D879" s="4"/>
      <c r="E879" s="5"/>
      <c r="F879" s="5"/>
      <c r="G879" s="4"/>
    </row>
    <row r="880" spans="1:7">
      <c r="G880" s="4"/>
    </row>
  </sheetData>
  <mergeCells count="58">
    <mergeCell ref="J239:M239"/>
    <mergeCell ref="N239:O239"/>
    <mergeCell ref="B184:E184"/>
    <mergeCell ref="F184:G184"/>
    <mergeCell ref="A127:E127"/>
    <mergeCell ref="B225:E225"/>
    <mergeCell ref="F174:G174"/>
    <mergeCell ref="B129:E129"/>
    <mergeCell ref="B200:E200"/>
    <mergeCell ref="F200:G200"/>
    <mergeCell ref="B239:E239"/>
    <mergeCell ref="I290:J290"/>
    <mergeCell ref="F225:G225"/>
    <mergeCell ref="F239:G239"/>
    <mergeCell ref="F285:G285"/>
    <mergeCell ref="A23:E23"/>
    <mergeCell ref="F23:G23"/>
    <mergeCell ref="F72:G72"/>
    <mergeCell ref="B72:E72"/>
    <mergeCell ref="F103:G103"/>
    <mergeCell ref="B103:E103"/>
    <mergeCell ref="F129:G129"/>
    <mergeCell ref="F127:G127"/>
    <mergeCell ref="A285:E285"/>
    <mergeCell ref="F147:G147"/>
    <mergeCell ref="B147:E147"/>
    <mergeCell ref="B174:E174"/>
    <mergeCell ref="C1:G1"/>
    <mergeCell ref="A6:G6"/>
    <mergeCell ref="A7:G7"/>
    <mergeCell ref="A8:G8"/>
    <mergeCell ref="A9:G9"/>
    <mergeCell ref="A10:G10"/>
    <mergeCell ref="A11:G11"/>
    <mergeCell ref="A3:G3"/>
    <mergeCell ref="A4:G4"/>
    <mergeCell ref="C5:G5"/>
    <mergeCell ref="A12:G12"/>
    <mergeCell ref="A15:G15"/>
    <mergeCell ref="A16:B20"/>
    <mergeCell ref="F16:F21"/>
    <mergeCell ref="G16:G21"/>
    <mergeCell ref="A13:G13"/>
    <mergeCell ref="A14:G14"/>
    <mergeCell ref="C16:C21"/>
    <mergeCell ref="D16:D21"/>
    <mergeCell ref="E16:E21"/>
    <mergeCell ref="F61:G61"/>
    <mergeCell ref="B37:E37"/>
    <mergeCell ref="F37:G37"/>
    <mergeCell ref="A70:E70"/>
    <mergeCell ref="F70:G70"/>
    <mergeCell ref="A61:E61"/>
    <mergeCell ref="F287:G287"/>
    <mergeCell ref="F288:G288"/>
    <mergeCell ref="H71:I71"/>
    <mergeCell ref="H233:I233"/>
    <mergeCell ref="H232:I232"/>
  </mergeCells>
  <pageMargins left="0.64" right="0.32" top="0.28999999999999998" bottom="0.15" header="0.3" footer="0.1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F2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GNUMNERI PLAN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2017-04-07T05:15:55Z</dcterms:modified>
</cp:coreProperties>
</file>